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k Yaghubyan\Desktop\Գեվ 15,05,2025\"/>
    </mc:Choice>
  </mc:AlternateContent>
  <bookViews>
    <workbookView xWindow="-105" yWindow="-105" windowWidth="25815" windowHeight="15495" tabRatio="959"/>
  </bookViews>
  <sheets>
    <sheet name="Ved" sheetId="10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0" i="102" l="1"/>
  <c r="E99" i="102" l="1"/>
  <c r="N65" i="102" l="1"/>
  <c r="J65" i="102"/>
  <c r="G64" i="102"/>
  <c r="G65" i="102" s="1"/>
  <c r="R64" i="102" s="1"/>
  <c r="E64" i="102"/>
  <c r="N62" i="102"/>
  <c r="O61" i="102"/>
  <c r="N60" i="102"/>
  <c r="O59" i="102"/>
  <c r="N58" i="102"/>
  <c r="O57" i="102"/>
  <c r="N56" i="102"/>
  <c r="O55" i="102"/>
  <c r="N54" i="102"/>
  <c r="N52" i="102"/>
  <c r="J52" i="102"/>
  <c r="G52" i="102"/>
  <c r="E51" i="102"/>
  <c r="R51" i="102" l="1"/>
  <c r="O60" i="102"/>
  <c r="O52" i="102"/>
  <c r="O65" i="102"/>
  <c r="O62" i="102"/>
  <c r="O56" i="102"/>
  <c r="O54" i="102"/>
  <c r="O58" i="102"/>
  <c r="T117" i="102" l="1"/>
  <c r="T118" i="102" s="1"/>
  <c r="T119" i="102" s="1"/>
  <c r="V40" i="102"/>
  <c r="W40" i="102" s="1"/>
  <c r="N18" i="102"/>
  <c r="Q49" i="102" s="1"/>
  <c r="E30" i="102"/>
  <c r="G31" i="102"/>
  <c r="J31" i="102"/>
  <c r="R31" i="102"/>
  <c r="A33" i="102"/>
  <c r="A36" i="102" s="1"/>
  <c r="A39" i="102" s="1"/>
  <c r="A42" i="102" s="1"/>
  <c r="A47" i="102" s="1"/>
  <c r="E33" i="102"/>
  <c r="J33" i="102"/>
  <c r="J34" i="102" s="1"/>
  <c r="G34" i="102"/>
  <c r="R34" i="102"/>
  <c r="G37" i="102"/>
  <c r="J37" i="102"/>
  <c r="R37" i="102"/>
  <c r="R39" i="102"/>
  <c r="R40" i="102"/>
  <c r="E42" i="102"/>
  <c r="G43" i="102"/>
  <c r="J43" i="102"/>
  <c r="R43" i="102"/>
  <c r="G48" i="102"/>
  <c r="J48" i="102"/>
  <c r="O48" i="102"/>
  <c r="O49" i="102"/>
  <c r="G71" i="102"/>
  <c r="J71" i="102"/>
  <c r="O71" i="102"/>
  <c r="G75" i="102"/>
  <c r="J75" i="102"/>
  <c r="O75" i="102"/>
  <c r="E78" i="102"/>
  <c r="O79" i="102" s="1"/>
  <c r="G79" i="102"/>
  <c r="J79" i="102"/>
  <c r="E82" i="102"/>
  <c r="E85" i="102" s="1"/>
  <c r="G82" i="102"/>
  <c r="G83" i="102" s="1"/>
  <c r="J82" i="102"/>
  <c r="J83" i="102" s="1"/>
  <c r="R83" i="102"/>
  <c r="R85" i="102"/>
  <c r="G86" i="102"/>
  <c r="J86" i="102"/>
  <c r="R86" i="102"/>
  <c r="A94" i="102"/>
  <c r="A99" i="102" s="1"/>
  <c r="A104" i="102" s="1"/>
  <c r="G91" i="102"/>
  <c r="J91" i="102"/>
  <c r="O91" i="102"/>
  <c r="O92" i="102"/>
  <c r="E94" i="102"/>
  <c r="O95" i="102" s="1"/>
  <c r="G94" i="102"/>
  <c r="G95" i="102" s="1"/>
  <c r="J94" i="102"/>
  <c r="J95" i="102" s="1"/>
  <c r="N96" i="102"/>
  <c r="O100" i="102"/>
  <c r="G99" i="102"/>
  <c r="G100" i="102" s="1"/>
  <c r="J99" i="102"/>
  <c r="J100" i="102" s="1"/>
  <c r="N101" i="102"/>
  <c r="N102" i="102"/>
  <c r="E104" i="102"/>
  <c r="O107" i="102" s="1"/>
  <c r="G105" i="102"/>
  <c r="J105" i="102"/>
  <c r="A51" i="102" l="1"/>
  <c r="A64" i="102" s="1"/>
  <c r="A70" i="102" s="1"/>
  <c r="A74" i="102" s="1"/>
  <c r="A78" i="102" s="1"/>
  <c r="A82" i="102" s="1"/>
  <c r="A85" i="102" s="1"/>
  <c r="Q48" i="102"/>
  <c r="R48" i="102" s="1"/>
  <c r="Q97" i="102"/>
  <c r="Q79" i="102"/>
  <c r="R79" i="102" s="1"/>
  <c r="Q107" i="102"/>
  <c r="Q105" i="102"/>
  <c r="R30" i="102"/>
  <c r="S30" i="102" s="1"/>
  <c r="Q92" i="102"/>
  <c r="Q91" i="102"/>
  <c r="Q100" i="102"/>
  <c r="Q75" i="102"/>
  <c r="R75" i="102" s="1"/>
  <c r="Q96" i="102"/>
  <c r="S85" i="102"/>
  <c r="V85" i="102" s="1"/>
  <c r="W85" i="102" s="1"/>
  <c r="R70" i="102"/>
  <c r="R42" i="102"/>
  <c r="S42" i="102" s="1"/>
  <c r="R90" i="102"/>
  <c r="O101" i="102"/>
  <c r="R82" i="102"/>
  <c r="S82" i="102" s="1"/>
  <c r="R47" i="102"/>
  <c r="O97" i="102"/>
  <c r="E36" i="102"/>
  <c r="R99" i="102"/>
  <c r="R78" i="102"/>
  <c r="S39" i="102"/>
  <c r="V39" i="102" s="1"/>
  <c r="O96" i="102"/>
  <c r="R94" i="102"/>
  <c r="R36" i="102"/>
  <c r="S36" i="102" s="1"/>
  <c r="V36" i="102" s="1"/>
  <c r="R74" i="102"/>
  <c r="R33" i="102"/>
  <c r="S33" i="102" s="1"/>
  <c r="R104" i="102"/>
  <c r="O102" i="102"/>
  <c r="Q71" i="102"/>
  <c r="R71" i="102" s="1"/>
  <c r="Q102" i="102"/>
  <c r="Q108" i="102"/>
  <c r="O108" i="102"/>
  <c r="Q101" i="102"/>
  <c r="O105" i="102"/>
  <c r="Q95" i="102"/>
  <c r="S78" i="102" l="1"/>
  <c r="V78" i="102" s="1"/>
  <c r="W78" i="102" s="1"/>
  <c r="R91" i="102"/>
  <c r="S90" i="102" s="1"/>
  <c r="R105" i="102"/>
  <c r="S104" i="102" s="1"/>
  <c r="S74" i="102"/>
  <c r="T74" i="102" s="1"/>
  <c r="T33" i="102"/>
  <c r="V33" i="102"/>
  <c r="W33" i="102" s="1"/>
  <c r="T82" i="102"/>
  <c r="V82" i="102"/>
  <c r="W82" i="102" s="1"/>
  <c r="W36" i="102"/>
  <c r="T42" i="102"/>
  <c r="V42" i="102"/>
  <c r="W42" i="102" s="1"/>
  <c r="T30" i="102"/>
  <c r="V30" i="102"/>
  <c r="W30" i="102" s="1"/>
  <c r="T85" i="102"/>
  <c r="T36" i="102"/>
  <c r="R95" i="102"/>
  <c r="S94" i="102" s="1"/>
  <c r="S70" i="102"/>
  <c r="E39" i="102"/>
  <c r="T39" i="102" s="1"/>
  <c r="S47" i="102"/>
  <c r="R100" i="102"/>
  <c r="S99" i="102" s="1"/>
  <c r="T78" i="102" l="1"/>
  <c r="V74" i="102"/>
  <c r="W74" i="102" s="1"/>
  <c r="T99" i="102"/>
  <c r="V99" i="102"/>
  <c r="W99" i="102" s="1"/>
  <c r="T104" i="102"/>
  <c r="V104" i="102"/>
  <c r="W104" i="102" s="1"/>
  <c r="T70" i="102"/>
  <c r="V70" i="102"/>
  <c r="W70" i="102" s="1"/>
  <c r="T90" i="102"/>
  <c r="V90" i="102"/>
  <c r="W90" i="102" s="1"/>
  <c r="T45" i="102"/>
  <c r="W39" i="102"/>
  <c r="W45" i="102" s="1"/>
  <c r="T47" i="102"/>
  <c r="V47" i="102"/>
  <c r="W47" i="102" s="1"/>
  <c r="T94" i="102"/>
  <c r="V94" i="102"/>
  <c r="W94" i="102" s="1"/>
  <c r="T88" i="102" l="1"/>
  <c r="T110" i="102"/>
  <c r="W88" i="102"/>
  <c r="W110" i="102"/>
  <c r="N10" i="102" l="1"/>
  <c r="Q55" i="102" l="1"/>
  <c r="Q61" i="102"/>
  <c r="Q56" i="102"/>
  <c r="Q57" i="102"/>
  <c r="Q59" i="102"/>
  <c r="Q54" i="102"/>
  <c r="Q58" i="102"/>
  <c r="Q62" i="102"/>
  <c r="Q52" i="102"/>
  <c r="Q60" i="102"/>
  <c r="Q65" i="102"/>
  <c r="R65" i="102" s="1"/>
  <c r="S64" i="102" s="1"/>
  <c r="P8" i="102"/>
  <c r="V64" i="102" l="1"/>
  <c r="W64" i="102" s="1"/>
  <c r="T64" i="102"/>
  <c r="R52" i="102"/>
  <c r="S51" i="102" s="1"/>
  <c r="T51" i="102" l="1"/>
  <c r="T68" i="102" s="1"/>
  <c r="T112" i="102" s="1"/>
  <c r="P16" i="102" s="1"/>
  <c r="V51" i="102"/>
  <c r="W51" i="102" s="1"/>
  <c r="W68" i="102" s="1"/>
  <c r="W112" i="102" s="1"/>
  <c r="W117" i="102" l="1"/>
  <c r="X112" i="102"/>
  <c r="W118" i="102" l="1"/>
  <c r="W119" i="102" s="1"/>
</calcChain>
</file>

<file path=xl/sharedStrings.xml><?xml version="1.0" encoding="utf-8"?>
<sst xmlns="http://schemas.openxmlformats.org/spreadsheetml/2006/main" count="157" uniqueCount="95">
  <si>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</si>
  <si>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</si>
  <si>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</si>
  <si>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</si>
  <si>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</si>
  <si>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</si>
  <si>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</si>
  <si>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</si>
  <si>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</si>
  <si>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</si>
  <si>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</si>
  <si>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</si>
  <si>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</si>
  <si>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</si>
  <si>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</si>
  <si>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</si>
  <si>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</si>
  <si>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</si>
  <si>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</si>
  <si>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</si>
  <si>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</si>
  <si>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</si>
  <si>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</si>
  <si>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</si>
  <si>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</si>
  <si>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տ</t>
  </si>
  <si>
    <t>մ3</t>
  </si>
  <si>
    <t>ÞÇÝ³ñ³ñáõÃÛ³Ý ³Ýí³ÝáõÙÁ</t>
  </si>
  <si>
    <t>նախագիծ</t>
  </si>
  <si>
    <t>ջուր</t>
  </si>
  <si>
    <t>բիտում</t>
  </si>
  <si>
    <t xml:space="preserve">խիճ բազալտե 10-20 մմ </t>
  </si>
  <si>
    <t xml:space="preserve">E27-164-2 E27-165-2 </t>
  </si>
  <si>
    <t>E27-20</t>
  </si>
  <si>
    <t>ավազակոպիճ</t>
  </si>
  <si>
    <t>ավազ</t>
  </si>
  <si>
    <t>մ</t>
  </si>
  <si>
    <t>կգ</t>
  </si>
  <si>
    <t>E27-16</t>
  </si>
  <si>
    <t xml:space="preserve">Հավաքովի երկաթբետոնե կիասխողովակների (վաքեր) РП-30 </t>
  </si>
  <si>
    <t>ներդիր ռեզինե</t>
  </si>
  <si>
    <t>E1-1551</t>
  </si>
  <si>
    <t xml:space="preserve">  E27-19</t>
  </si>
  <si>
    <t>E27-169</t>
  </si>
  <si>
    <t>E27-78</t>
  </si>
  <si>
    <t>Բետոնեե եզրաքարերի  15x30սմ</t>
  </si>
  <si>
    <t>բետոն B15</t>
  </si>
  <si>
    <t>ցեմենտային շաղախ</t>
  </si>
  <si>
    <t>E27-79</t>
  </si>
  <si>
    <t xml:space="preserve">Բետոնեե եզրաքարերի   10x20սմ </t>
  </si>
  <si>
    <t>E1-1540</t>
  </si>
  <si>
    <t>E1-1622</t>
  </si>
  <si>
    <t>E1-1629</t>
  </si>
  <si>
    <t>E1-1581</t>
  </si>
  <si>
    <t>E1-1130</t>
  </si>
  <si>
    <t>%</t>
  </si>
  <si>
    <t xml:space="preserve">Перемещение разработанного груунта  бульдозером в насыпь </t>
  </si>
  <si>
    <t xml:space="preserve">Разработка излишнего грунта  экскаватором с погрузкой на автосамосвалы </t>
  </si>
  <si>
    <t xml:space="preserve">Разработка грунта   IV(10e) группы  экскаватором с погрузкой на автосамосвалы </t>
  </si>
  <si>
    <t xml:space="preserve">Механизированная планировка поверхности </t>
  </si>
  <si>
    <t xml:space="preserve">Итого </t>
  </si>
  <si>
    <t xml:space="preserve">Итого  </t>
  </si>
  <si>
    <t xml:space="preserve">        Итого </t>
  </si>
  <si>
    <t xml:space="preserve">Песчанно-гравийный слой 10см </t>
  </si>
  <si>
    <t xml:space="preserve">Песчанный слой 12см </t>
  </si>
  <si>
    <t>Бетонные сборные бордюры 10x20</t>
  </si>
  <si>
    <t>Бетонные сборные бордюры 15x30</t>
  </si>
  <si>
    <t xml:space="preserve"> Асфальтобетон мелкозернистый  h =3 см </t>
  </si>
  <si>
    <t xml:space="preserve"> Тротуары </t>
  </si>
  <si>
    <t xml:space="preserve">    Дорожное покрытие </t>
  </si>
  <si>
    <t xml:space="preserve">   Земляные работы </t>
  </si>
  <si>
    <t xml:space="preserve"> Водоотводящие сооружения </t>
  </si>
  <si>
    <t xml:space="preserve">Подготовка из песка толщ 10 см </t>
  </si>
  <si>
    <t xml:space="preserve">Установка сборных ж/б лотков </t>
  </si>
  <si>
    <t xml:space="preserve">Деформационные швы </t>
  </si>
  <si>
    <t xml:space="preserve">Разработка грунта 3 группы с погрузкой на автосамосвалы </t>
  </si>
  <si>
    <t>Перевозка</t>
  </si>
  <si>
    <t>100м2</t>
  </si>
  <si>
    <t>1000м3</t>
  </si>
  <si>
    <t>Асфальтовое покрытие улицы Баграмяна поселка Мусалер общины Паракар</t>
  </si>
  <si>
    <t>НДС</t>
  </si>
  <si>
    <t xml:space="preserve">рын </t>
  </si>
  <si>
    <t>Ավազային մանրա шт իկ ա/բետոն</t>
  </si>
  <si>
    <t xml:space="preserve"> Перевозка</t>
  </si>
  <si>
    <t>E27-38-2</t>
  </si>
  <si>
    <t>100մ2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</si>
  <si>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</si>
  <si>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</si>
  <si>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</si>
  <si>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</si>
  <si>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>մանրահատիկ ասֆալտբետոն</t>
  </si>
  <si>
    <t xml:space="preserve">Щебеночное  основание h=15 см  (C6)   </t>
  </si>
  <si>
    <t>Асфальтобетон мелкозернистый 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</si>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</sst>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19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2" fontId="3" fillId="0" borderId="23" xfId="0" applyNumberFormat="1" applyFont="1" applyBorder="1" applyAlignment="1">
      <alignment horizontal="center" vertical="top"/>
    </xf>
    <xf numFmtId="165" fontId="3" fillId="0" borderId="12" xfId="0" applyNumberFormat="1" applyFont="1" applyBorder="1" applyAlignment="1">
      <alignment horizontal="center" vertical="center" shrinkToFit="1"/>
    </xf>
    <xf numFmtId="49" fontId="3" fillId="0" borderId="12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3" fillId="0" borderId="13" xfId="0" applyFont="1" applyBorder="1" applyAlignment="1">
      <alignment textRotation="90" wrapText="1"/>
    </xf>
    <xf numFmtId="0" fontId="23" fillId="0" borderId="14" xfId="0" applyFont="1" applyBorder="1" applyAlignment="1">
      <alignment textRotation="90" wrapText="1"/>
    </xf>
    <xf numFmtId="2" fontId="5" fillId="0" borderId="0" xfId="0" applyNumberFormat="1" applyFont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3" xfId="0" applyFont="1" applyBorder="1"/>
    <xf numFmtId="0" fontId="5" fillId="0" borderId="19" xfId="0" applyFont="1" applyBorder="1"/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2" fontId="3" fillId="0" borderId="20" xfId="0" applyNumberFormat="1" applyFont="1" applyBorder="1" applyAlignment="1">
      <alignment vertical="center" shrinkToFit="1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0" fontId="3" fillId="2" borderId="13" xfId="0" applyFont="1" applyFill="1" applyBorder="1" applyAlignment="1">
      <alignment vertical="top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textRotation="90" wrapText="1"/>
    </xf>
    <xf numFmtId="0" fontId="23" fillId="0" borderId="35" xfId="0" applyFont="1" applyBorder="1" applyAlignment="1">
      <alignment horizontal="center" textRotation="90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0" fontId="1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shrinkToFit="1"/>
    </xf>
    <xf numFmtId="0" fontId="1" fillId="0" borderId="18" xfId="0" applyFont="1" applyBorder="1" applyAlignment="1">
      <alignment horizontal="center" vertical="center" shrinkToFi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shrinkToFi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7">
    <cellStyle name="Normal" xfId="0" builtinId="0"/>
    <cellStyle name="Normal 2" xfId="2"/>
    <cellStyle name="Normal 2 2" xfId="1"/>
    <cellStyle name="Normal 2 2 2" xfId="5"/>
    <cellStyle name="Normal 3" xfId="3"/>
    <cellStyle name="Normal 7" xfId="6"/>
    <cellStyle name="Normal_Artchut-2_plotina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5"/>
  <sheetViews>
    <sheetView tabSelected="1" topLeftCell="A84" workbookViewId="0">
      <selection activeCell="Y97" sqref="Y97"/>
    </sheetView>
  </sheetViews>
  <sheetFormatPr defaultColWidth="9.140625" defaultRowHeight="15" x14ac:dyDescent="0.2"/>
  <cols>
    <col min="1" max="1" width="3" style="75" customWidth="1"/>
    <col min="2" max="2" width="9.42578125" style="15" customWidth="1"/>
    <col min="3" max="3" width="29" style="76" customWidth="1"/>
    <col min="4" max="4" width="8.28515625" style="3" customWidth="1"/>
    <col min="5" max="5" width="7.140625" style="36" customWidth="1"/>
    <col min="6" max="6" width="0.28515625" style="4" hidden="1" customWidth="1"/>
    <col min="7" max="7" width="5.85546875" style="5" hidden="1" customWidth="1"/>
    <col min="8" max="9" width="5.85546875" style="4" hidden="1" customWidth="1"/>
    <col min="10" max="10" width="5.85546875" style="5" hidden="1" customWidth="1"/>
    <col min="11" max="11" width="5.85546875" style="4" hidden="1" customWidth="1"/>
    <col min="12" max="12" width="5.85546875" style="33" hidden="1" customWidth="1"/>
    <col min="13" max="13" width="5.85546875" style="34" hidden="1" customWidth="1"/>
    <col min="14" max="14" width="5.85546875" style="35" hidden="1" customWidth="1"/>
    <col min="15" max="15" width="5.85546875" style="36" hidden="1" customWidth="1"/>
    <col min="16" max="16" width="5.85546875" style="4" hidden="1" customWidth="1"/>
    <col min="17" max="17" width="5.85546875" style="5" hidden="1" customWidth="1"/>
    <col min="18" max="19" width="5.85546875" style="36" hidden="1" customWidth="1"/>
    <col min="20" max="20" width="5.85546875" style="77" hidden="1" customWidth="1"/>
    <col min="21" max="21" width="0.7109375" style="15" hidden="1" customWidth="1"/>
    <col min="22" max="22" width="8.28515625" style="36" customWidth="1"/>
    <col min="23" max="23" width="9.140625" style="77" customWidth="1"/>
    <col min="24" max="24" width="10.5703125" style="15" bestFit="1" customWidth="1"/>
    <col min="25" max="16384" width="9.140625" style="15"/>
  </cols>
  <sheetData>
    <row r="1" spans="1:25" s="1" customFormat="1" ht="0.75" customHeight="1" x14ac:dyDescent="0.2">
      <c r="A1" s="311" t="s">
        <v>27</v>
      </c>
      <c r="B1" s="311"/>
      <c r="C1" s="311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47"/>
      <c r="W1" s="47"/>
    </row>
    <row r="2" spans="1:25" s="48" customFormat="1" x14ac:dyDescent="0.2">
      <c r="E2" s="49"/>
      <c r="F2" s="49"/>
      <c r="G2" s="50"/>
      <c r="H2" s="50"/>
      <c r="I2" s="50"/>
      <c r="J2" s="50"/>
      <c r="K2" s="50"/>
      <c r="L2" s="50"/>
      <c r="M2" s="51"/>
      <c r="N2" s="52"/>
      <c r="O2" s="52"/>
    </row>
    <row r="3" spans="1:25" s="1" customFormat="1" ht="50.25" customHeight="1" x14ac:dyDescent="0.2">
      <c r="A3" s="315" t="s">
        <v>79</v>
      </c>
      <c r="B3" s="315"/>
      <c r="C3" s="315"/>
      <c r="D3" s="315"/>
      <c r="E3" s="315"/>
    </row>
    <row r="4" spans="1:25" s="1" customFormat="1" ht="14.25" hidden="1" customHeight="1" x14ac:dyDescent="0.2">
      <c r="C4" s="156"/>
      <c r="D4" s="156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</row>
    <row r="5" spans="1:25" s="1" customFormat="1" ht="12.75" customHeight="1" x14ac:dyDescent="0.2"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4"/>
      <c r="P5" s="314"/>
      <c r="Q5" s="314"/>
      <c r="R5" s="314"/>
    </row>
    <row r="6" spans="1:25" s="1" customFormat="1" ht="54" customHeight="1" x14ac:dyDescent="0.2">
      <c r="A6" s="316"/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</row>
    <row r="7" spans="1:25" s="1" customFormat="1" ht="5.25" customHeight="1" x14ac:dyDescent="0.2"/>
    <row r="8" spans="1:25" s="1" customFormat="1" ht="13.5" hidden="1" thickBot="1" x14ac:dyDescent="0.25">
      <c r="A8" s="277" t="s">
        <v>0</v>
      </c>
      <c r="B8" s="277"/>
      <c r="C8" s="1" t="s">
        <v>28</v>
      </c>
      <c r="O8" s="156" t="s">
        <v>3</v>
      </c>
      <c r="P8" s="278" t="e">
        <f>#REF!</f>
        <v>#REF!</v>
      </c>
      <c r="Q8" s="279"/>
      <c r="R8" s="279"/>
      <c r="S8" s="53" t="s">
        <v>6</v>
      </c>
      <c r="V8" s="53" t="s">
        <v>6</v>
      </c>
    </row>
    <row r="9" spans="1:25" s="1" customFormat="1" ht="15.75" hidden="1" thickBot="1" x14ac:dyDescent="0.25">
      <c r="A9" s="158"/>
      <c r="B9" s="158"/>
      <c r="C9" s="54"/>
      <c r="D9" s="54"/>
      <c r="E9" s="298"/>
      <c r="F9" s="298"/>
      <c r="G9" s="298"/>
      <c r="N9" s="55"/>
      <c r="P9" s="56"/>
      <c r="Q9" s="57"/>
      <c r="R9" s="57"/>
      <c r="T9" s="53"/>
      <c r="W9" s="53"/>
    </row>
    <row r="10" spans="1:25" s="1" customFormat="1" hidden="1" thickBot="1" x14ac:dyDescent="0.25">
      <c r="A10" s="158" t="s">
        <v>1</v>
      </c>
      <c r="B10" s="158"/>
      <c r="C10" s="158"/>
      <c r="D10" s="299">
        <v>233020</v>
      </c>
      <c r="E10" s="279"/>
      <c r="F10" s="279"/>
      <c r="G10" s="157" t="s">
        <v>2</v>
      </c>
      <c r="J10" s="157"/>
      <c r="K10" s="157"/>
      <c r="L10" s="157"/>
      <c r="M10" s="58" t="s">
        <v>21</v>
      </c>
      <c r="N10" s="300">
        <f>1.02*1.05*1.0615</f>
        <v>1.1368665000000002</v>
      </c>
      <c r="O10" s="301"/>
      <c r="P10" s="301"/>
      <c r="R10" s="59"/>
    </row>
    <row r="11" spans="1:25" s="1" customFormat="1" ht="13.5" hidden="1" thickBot="1" x14ac:dyDescent="0.25">
      <c r="A11" s="158"/>
      <c r="B11" s="158"/>
      <c r="C11" s="158"/>
      <c r="D11" s="158"/>
      <c r="E11" s="60"/>
      <c r="F11" s="60"/>
      <c r="G11" s="157"/>
      <c r="J11" s="157"/>
      <c r="K11" s="157"/>
      <c r="L11" s="157"/>
      <c r="R11" s="59"/>
      <c r="V11" s="1">
        <v>1.3218731360009996</v>
      </c>
      <c r="X11" s="121"/>
    </row>
    <row r="12" spans="1:25" s="1" customFormat="1" ht="13.5" hidden="1" thickBot="1" x14ac:dyDescent="0.25">
      <c r="A12" s="158" t="s">
        <v>22</v>
      </c>
      <c r="B12" s="95"/>
      <c r="C12" s="95"/>
      <c r="D12" s="95"/>
      <c r="E12" s="95"/>
      <c r="F12" s="158"/>
      <c r="G12" s="156" t="s">
        <v>23</v>
      </c>
      <c r="H12" s="158"/>
      <c r="I12" s="61"/>
      <c r="J12" s="302">
        <v>2152.61</v>
      </c>
      <c r="K12" s="303"/>
      <c r="L12" s="303"/>
      <c r="M12" s="62"/>
      <c r="N12" s="156"/>
      <c r="O12" s="156"/>
      <c r="P12" s="156" t="s">
        <v>24</v>
      </c>
      <c r="Q12" s="302">
        <v>3325.7</v>
      </c>
      <c r="R12" s="303"/>
      <c r="S12" s="303"/>
      <c r="T12" s="61"/>
      <c r="W12" s="61"/>
      <c r="X12" s="121"/>
    </row>
    <row r="13" spans="1:25" s="1" customFormat="1" ht="13.5" hidden="1" thickBot="1" x14ac:dyDescent="0.25">
      <c r="R13" s="59"/>
      <c r="Y13" s="121"/>
    </row>
    <row r="14" spans="1:25" s="1" customFormat="1" ht="25.5" customHeight="1" x14ac:dyDescent="0.2">
      <c r="A14" s="224" t="s">
        <v>79</v>
      </c>
      <c r="B14" s="225"/>
      <c r="C14" s="225"/>
      <c r="D14" s="225"/>
      <c r="E14" s="225"/>
      <c r="F14" s="225"/>
      <c r="G14" s="225"/>
      <c r="H14" s="225"/>
      <c r="I14" s="225"/>
      <c r="J14" s="225"/>
      <c r="K14" s="225"/>
      <c r="L14" s="225"/>
      <c r="M14" s="225"/>
      <c r="N14" s="225"/>
      <c r="O14" s="225"/>
      <c r="P14" s="225"/>
      <c r="Q14" s="225"/>
      <c r="R14" s="225"/>
      <c r="S14" s="225"/>
      <c r="T14" s="160"/>
      <c r="U14" s="160"/>
      <c r="V14" s="160"/>
      <c r="W14" s="161"/>
    </row>
    <row r="15" spans="1:25" s="1" customFormat="1" ht="25.5" hidden="1" customHeight="1" x14ac:dyDescent="0.2">
      <c r="A15" s="133"/>
      <c r="W15" s="134"/>
    </row>
    <row r="16" spans="1:25" s="1" customFormat="1" ht="25.5" hidden="1" customHeight="1" x14ac:dyDescent="0.2">
      <c r="A16" s="276" t="s">
        <v>0</v>
      </c>
      <c r="B16" s="277"/>
      <c r="C16" s="1" t="s">
        <v>28</v>
      </c>
      <c r="O16" s="156" t="s">
        <v>3</v>
      </c>
      <c r="P16" s="278" t="e">
        <f>#REF!</f>
        <v>#REF!</v>
      </c>
      <c r="Q16" s="279"/>
      <c r="R16" s="279"/>
      <c r="S16" s="53" t="s">
        <v>6</v>
      </c>
      <c r="V16" s="53" t="s">
        <v>6</v>
      </c>
      <c r="W16" s="134"/>
    </row>
    <row r="17" spans="1:23" s="1" customFormat="1" ht="25.5" hidden="1" customHeight="1" x14ac:dyDescent="0.2">
      <c r="A17" s="159"/>
      <c r="B17" s="158"/>
      <c r="C17" s="54"/>
      <c r="D17" s="54"/>
      <c r="E17" s="298"/>
      <c r="F17" s="298"/>
      <c r="G17" s="298"/>
      <c r="N17" s="55"/>
      <c r="P17" s="56"/>
      <c r="Q17" s="57"/>
      <c r="R17" s="57"/>
      <c r="T17" s="53"/>
      <c r="W17" s="135"/>
    </row>
    <row r="18" spans="1:23" s="1" customFormat="1" ht="25.5" hidden="1" customHeight="1" x14ac:dyDescent="0.2">
      <c r="A18" s="159" t="s">
        <v>1</v>
      </c>
      <c r="B18" s="158"/>
      <c r="C18" s="158"/>
      <c r="D18" s="299">
        <v>233020</v>
      </c>
      <c r="E18" s="279"/>
      <c r="F18" s="279"/>
      <c r="G18" s="157" t="s">
        <v>2</v>
      </c>
      <c r="J18" s="157"/>
      <c r="K18" s="157"/>
      <c r="L18" s="157"/>
      <c r="M18" s="58" t="s">
        <v>21</v>
      </c>
      <c r="N18" s="300">
        <f>1.02*1.05*1.0615</f>
        <v>1.1368665000000002</v>
      </c>
      <c r="O18" s="301"/>
      <c r="P18" s="301"/>
      <c r="R18" s="59"/>
      <c r="W18" s="134"/>
    </row>
    <row r="19" spans="1:23" s="1" customFormat="1" ht="25.5" hidden="1" customHeight="1" x14ac:dyDescent="0.2">
      <c r="A19" s="159"/>
      <c r="B19" s="158"/>
      <c r="C19" s="158"/>
      <c r="D19" s="158"/>
      <c r="E19" s="60"/>
      <c r="F19" s="60"/>
      <c r="G19" s="157"/>
      <c r="J19" s="157"/>
      <c r="K19" s="157"/>
      <c r="L19" s="157"/>
      <c r="R19" s="59"/>
      <c r="W19" s="134"/>
    </row>
    <row r="20" spans="1:23" s="1" customFormat="1" ht="25.5" hidden="1" customHeight="1" x14ac:dyDescent="0.2">
      <c r="A20" s="159" t="s">
        <v>22</v>
      </c>
      <c r="B20" s="95"/>
      <c r="C20" s="95"/>
      <c r="D20" s="95"/>
      <c r="E20" s="95"/>
      <c r="F20" s="158"/>
      <c r="G20" s="156" t="s">
        <v>23</v>
      </c>
      <c r="H20" s="158"/>
      <c r="I20" s="61"/>
      <c r="J20" s="302">
        <v>2152.61</v>
      </c>
      <c r="K20" s="303"/>
      <c r="L20" s="303"/>
      <c r="M20" s="62"/>
      <c r="N20" s="156"/>
      <c r="O20" s="156"/>
      <c r="P20" s="156" t="s">
        <v>24</v>
      </c>
      <c r="Q20" s="302">
        <v>3325.7</v>
      </c>
      <c r="R20" s="303"/>
      <c r="S20" s="303"/>
      <c r="T20" s="61"/>
      <c r="W20" s="136"/>
    </row>
    <row r="21" spans="1:23" s="1" customFormat="1" ht="25.5" hidden="1" customHeight="1" x14ac:dyDescent="0.2">
      <c r="A21" s="133"/>
      <c r="R21" s="59"/>
      <c r="W21" s="134"/>
    </row>
    <row r="22" spans="1:23" s="63" customFormat="1" ht="25.5" hidden="1" customHeight="1" thickTop="1" x14ac:dyDescent="0.15">
      <c r="A22" s="304" t="s">
        <v>15</v>
      </c>
      <c r="B22" s="307" t="s">
        <v>4</v>
      </c>
      <c r="C22" s="304" t="s">
        <v>5</v>
      </c>
      <c r="D22" s="233" t="s">
        <v>7</v>
      </c>
      <c r="E22" s="233" t="s">
        <v>8</v>
      </c>
      <c r="F22" s="241" t="s">
        <v>16</v>
      </c>
      <c r="G22" s="242"/>
      <c r="H22" s="242"/>
      <c r="I22" s="241" t="s">
        <v>19</v>
      </c>
      <c r="J22" s="247"/>
      <c r="K22" s="248"/>
      <c r="L22" s="255" t="s">
        <v>10</v>
      </c>
      <c r="M22" s="256"/>
      <c r="N22" s="256"/>
      <c r="O22" s="256"/>
      <c r="P22" s="256"/>
      <c r="Q22" s="256"/>
      <c r="R22" s="241" t="s">
        <v>17</v>
      </c>
      <c r="S22" s="233" t="s">
        <v>11</v>
      </c>
      <c r="T22" s="261" t="s">
        <v>12</v>
      </c>
      <c r="V22" s="118" t="s">
        <v>11</v>
      </c>
      <c r="W22" s="118" t="s">
        <v>12</v>
      </c>
    </row>
    <row r="23" spans="1:23" s="63" customFormat="1" ht="25.5" hidden="1" customHeight="1" x14ac:dyDescent="0.15">
      <c r="A23" s="305"/>
      <c r="B23" s="308"/>
      <c r="C23" s="305"/>
      <c r="D23" s="234"/>
      <c r="E23" s="234"/>
      <c r="F23" s="243"/>
      <c r="G23" s="244"/>
      <c r="H23" s="244"/>
      <c r="I23" s="249"/>
      <c r="J23" s="250"/>
      <c r="K23" s="251"/>
      <c r="L23" s="317" t="s">
        <v>9</v>
      </c>
      <c r="M23" s="296" t="s">
        <v>7</v>
      </c>
      <c r="N23" s="236" t="s">
        <v>20</v>
      </c>
      <c r="O23" s="236" t="s">
        <v>13</v>
      </c>
      <c r="P23" s="236" t="s">
        <v>14</v>
      </c>
      <c r="Q23" s="236" t="s">
        <v>18</v>
      </c>
      <c r="R23" s="257"/>
      <c r="S23" s="259"/>
      <c r="T23" s="262"/>
      <c r="V23" s="119"/>
      <c r="W23" s="119"/>
    </row>
    <row r="24" spans="1:23" s="63" customFormat="1" ht="25.5" hidden="1" customHeight="1" x14ac:dyDescent="0.15">
      <c r="A24" s="305"/>
      <c r="B24" s="308"/>
      <c r="C24" s="305"/>
      <c r="D24" s="234"/>
      <c r="E24" s="234"/>
      <c r="F24" s="243"/>
      <c r="G24" s="244"/>
      <c r="H24" s="244"/>
      <c r="I24" s="249"/>
      <c r="J24" s="250"/>
      <c r="K24" s="251"/>
      <c r="L24" s="314"/>
      <c r="M24" s="297"/>
      <c r="N24" s="259"/>
      <c r="O24" s="259"/>
      <c r="P24" s="237"/>
      <c r="Q24" s="239"/>
      <c r="R24" s="257"/>
      <c r="S24" s="259"/>
      <c r="T24" s="262"/>
      <c r="V24" s="119"/>
      <c r="W24" s="119"/>
    </row>
    <row r="25" spans="1:23" s="63" customFormat="1" ht="25.5" hidden="1" customHeight="1" x14ac:dyDescent="0.15">
      <c r="A25" s="305"/>
      <c r="B25" s="308"/>
      <c r="C25" s="305"/>
      <c r="D25" s="234"/>
      <c r="E25" s="234"/>
      <c r="F25" s="243"/>
      <c r="G25" s="244"/>
      <c r="H25" s="244"/>
      <c r="I25" s="249"/>
      <c r="J25" s="250"/>
      <c r="K25" s="251"/>
      <c r="L25" s="314"/>
      <c r="M25" s="297"/>
      <c r="N25" s="259"/>
      <c r="O25" s="259"/>
      <c r="P25" s="237"/>
      <c r="Q25" s="239"/>
      <c r="R25" s="257"/>
      <c r="S25" s="259"/>
      <c r="T25" s="262"/>
      <c r="V25" s="119"/>
      <c r="W25" s="119"/>
    </row>
    <row r="26" spans="1:23" s="63" customFormat="1" ht="25.5" hidden="1" customHeight="1" x14ac:dyDescent="0.15">
      <c r="A26" s="306"/>
      <c r="B26" s="309"/>
      <c r="C26" s="306"/>
      <c r="D26" s="235"/>
      <c r="E26" s="235"/>
      <c r="F26" s="245"/>
      <c r="G26" s="246"/>
      <c r="H26" s="246"/>
      <c r="I26" s="252"/>
      <c r="J26" s="253"/>
      <c r="K26" s="254"/>
      <c r="L26" s="318"/>
      <c r="M26" s="297"/>
      <c r="N26" s="260"/>
      <c r="O26" s="260"/>
      <c r="P26" s="238"/>
      <c r="Q26" s="240"/>
      <c r="R26" s="258"/>
      <c r="S26" s="260"/>
      <c r="T26" s="263"/>
      <c r="V26" s="120"/>
      <c r="W26" s="120"/>
    </row>
    <row r="27" spans="1:23" ht="12" customHeight="1" x14ac:dyDescent="0.2">
      <c r="A27" s="280" t="s">
        <v>70</v>
      </c>
      <c r="B27" s="281"/>
      <c r="C27" s="282"/>
      <c r="D27" s="281"/>
      <c r="E27" s="282"/>
      <c r="F27" s="281"/>
      <c r="G27" s="281"/>
      <c r="H27" s="281"/>
      <c r="I27" s="283"/>
      <c r="J27" s="281"/>
      <c r="K27" s="284"/>
      <c r="L27" s="281"/>
      <c r="M27" s="281"/>
      <c r="N27" s="281"/>
      <c r="O27" s="281"/>
      <c r="P27" s="281"/>
      <c r="Q27" s="281"/>
      <c r="R27" s="281"/>
      <c r="S27" s="281"/>
      <c r="T27" s="285"/>
      <c r="V27" s="15"/>
      <c r="W27" s="138"/>
    </row>
    <row r="28" spans="1:23" ht="25.5" customHeight="1" x14ac:dyDescent="0.2">
      <c r="A28" s="286"/>
      <c r="B28" s="287"/>
      <c r="C28" s="286"/>
      <c r="D28" s="287"/>
      <c r="E28" s="286"/>
      <c r="F28" s="287"/>
      <c r="G28" s="287"/>
      <c r="H28" s="287"/>
      <c r="I28" s="288"/>
      <c r="J28" s="287"/>
      <c r="K28" s="289"/>
      <c r="L28" s="287"/>
      <c r="M28" s="287"/>
      <c r="N28" s="287"/>
      <c r="O28" s="287"/>
      <c r="P28" s="287"/>
      <c r="Q28" s="287"/>
      <c r="R28" s="287"/>
      <c r="S28" s="287"/>
      <c r="T28" s="290"/>
      <c r="V28" s="15"/>
      <c r="W28" s="138"/>
    </row>
    <row r="29" spans="1:23" ht="6" customHeight="1" x14ac:dyDescent="0.2">
      <c r="A29" s="291"/>
      <c r="B29" s="292"/>
      <c r="C29" s="291"/>
      <c r="D29" s="292"/>
      <c r="E29" s="291"/>
      <c r="F29" s="292"/>
      <c r="G29" s="292"/>
      <c r="H29" s="292"/>
      <c r="I29" s="293"/>
      <c r="J29" s="292"/>
      <c r="K29" s="294"/>
      <c r="L29" s="292"/>
      <c r="M29" s="292"/>
      <c r="N29" s="292"/>
      <c r="O29" s="292"/>
      <c r="P29" s="292"/>
      <c r="Q29" s="292"/>
      <c r="R29" s="292"/>
      <c r="S29" s="292"/>
      <c r="T29" s="295"/>
      <c r="V29" s="15"/>
      <c r="W29" s="138"/>
    </row>
    <row r="30" spans="1:23" ht="25.5" customHeight="1" x14ac:dyDescent="0.2">
      <c r="A30" s="122">
        <v>1</v>
      </c>
      <c r="B30" s="152" t="s">
        <v>50</v>
      </c>
      <c r="C30" s="215" t="s">
        <v>58</v>
      </c>
      <c r="D30" s="104" t="s">
        <v>78</v>
      </c>
      <c r="E30" s="109">
        <f>3432.24/1000</f>
        <v>3.4322399999999997</v>
      </c>
      <c r="F30" s="12"/>
      <c r="G30" s="2">
        <v>5.03</v>
      </c>
      <c r="H30" s="12"/>
      <c r="I30" s="38"/>
      <c r="J30" s="2">
        <v>158.97</v>
      </c>
      <c r="K30" s="39"/>
      <c r="L30" s="8"/>
      <c r="M30" s="9"/>
      <c r="N30" s="10"/>
      <c r="O30" s="10"/>
      <c r="P30" s="12"/>
      <c r="Q30" s="13"/>
      <c r="R30" s="14">
        <f>G31+J31</f>
        <v>539.51415729999997</v>
      </c>
      <c r="S30" s="218">
        <f>R30+R31</f>
        <v>539.51415729999997</v>
      </c>
      <c r="T30" s="220">
        <f>E30*S30</f>
        <v>1851.7420712513517</v>
      </c>
      <c r="V30" s="115">
        <f>S30*$V$11</f>
        <v>713.16927102708758</v>
      </c>
      <c r="W30" s="115">
        <f>V30*E30</f>
        <v>2447.7680987900108</v>
      </c>
    </row>
    <row r="31" spans="1:23" ht="12.75" customHeight="1" x14ac:dyDescent="0.2">
      <c r="A31" s="123"/>
      <c r="B31" s="153"/>
      <c r="C31" s="216"/>
      <c r="E31" s="151"/>
      <c r="G31" s="2">
        <f>G30*$J$20/1000</f>
        <v>10.827628300000001</v>
      </c>
      <c r="I31" s="6"/>
      <c r="J31" s="2">
        <f>J30*$Q$20/1000</f>
        <v>528.68652899999995</v>
      </c>
      <c r="K31" s="7"/>
      <c r="L31" s="274"/>
      <c r="M31" s="16"/>
      <c r="N31" s="17"/>
      <c r="O31" s="40"/>
      <c r="P31" s="18"/>
      <c r="Q31" s="19"/>
      <c r="R31" s="151">
        <f>SUM(Q31:Q31)</f>
        <v>0</v>
      </c>
      <c r="S31" s="219"/>
      <c r="T31" s="221"/>
      <c r="V31" s="116"/>
      <c r="W31" s="116"/>
    </row>
    <row r="32" spans="1:23" ht="41.25" customHeight="1" x14ac:dyDescent="0.2">
      <c r="A32" s="123"/>
      <c r="C32" s="216"/>
      <c r="E32" s="151"/>
      <c r="I32" s="6"/>
      <c r="K32" s="7"/>
      <c r="L32" s="275"/>
      <c r="M32" s="20"/>
      <c r="N32" s="21"/>
      <c r="O32" s="21"/>
      <c r="P32" s="22"/>
      <c r="Q32" s="23"/>
      <c r="R32" s="151"/>
      <c r="S32" s="151"/>
      <c r="T32" s="37"/>
      <c r="V32" s="151"/>
      <c r="W32" s="116"/>
    </row>
    <row r="33" spans="1:23" ht="12.75" customHeight="1" x14ac:dyDescent="0.2">
      <c r="A33" s="122">
        <f>A30+1</f>
        <v>2</v>
      </c>
      <c r="B33" s="152" t="s">
        <v>51</v>
      </c>
      <c r="C33" s="215" t="s">
        <v>56</v>
      </c>
      <c r="D33" s="104" t="s">
        <v>78</v>
      </c>
      <c r="E33" s="113">
        <f>549.198/1000</f>
        <v>0.54919799999999996</v>
      </c>
      <c r="F33" s="12"/>
      <c r="G33" s="2"/>
      <c r="H33" s="12"/>
      <c r="I33" s="38"/>
      <c r="J33" s="2">
        <f>24.7+19</f>
        <v>43.7</v>
      </c>
      <c r="K33" s="39"/>
      <c r="L33" s="8"/>
      <c r="M33" s="9"/>
      <c r="N33" s="10"/>
      <c r="O33" s="10"/>
      <c r="P33" s="12"/>
      <c r="Q33" s="13"/>
      <c r="R33" s="14">
        <f>G34+J34</f>
        <v>145.33309</v>
      </c>
      <c r="S33" s="218">
        <f>R33+R34</f>
        <v>145.33309</v>
      </c>
      <c r="T33" s="220">
        <f>E33*S33</f>
        <v>79.816642361819987</v>
      </c>
      <c r="V33" s="115">
        <f>S33*$V$11</f>
        <v>192.11190744301553</v>
      </c>
      <c r="W33" s="115">
        <f>V33*E33</f>
        <v>105.50747534388924</v>
      </c>
    </row>
    <row r="34" spans="1:23" ht="12.75" customHeight="1" x14ac:dyDescent="0.2">
      <c r="A34" s="123"/>
      <c r="B34" s="153" t="s">
        <v>52</v>
      </c>
      <c r="C34" s="216"/>
      <c r="E34" s="151"/>
      <c r="G34" s="2">
        <f>G33*$J$20/1000</f>
        <v>0</v>
      </c>
      <c r="I34" s="6"/>
      <c r="J34" s="2">
        <f>J33*$Q$20/1000</f>
        <v>145.33309</v>
      </c>
      <c r="K34" s="7"/>
      <c r="L34" s="274"/>
      <c r="M34" s="16"/>
      <c r="N34" s="17"/>
      <c r="O34" s="40"/>
      <c r="P34" s="18"/>
      <c r="Q34" s="19"/>
      <c r="R34" s="151">
        <f>SUM(Q34:Q34)</f>
        <v>0</v>
      </c>
      <c r="S34" s="219"/>
      <c r="T34" s="221"/>
      <c r="V34" s="116"/>
      <c r="W34" s="116"/>
    </row>
    <row r="35" spans="1:23" ht="41.25" customHeight="1" x14ac:dyDescent="0.2">
      <c r="A35" s="123"/>
      <c r="C35" s="216"/>
      <c r="E35" s="151"/>
      <c r="I35" s="6"/>
      <c r="K35" s="7"/>
      <c r="L35" s="275"/>
      <c r="M35" s="20"/>
      <c r="N35" s="21"/>
      <c r="O35" s="21"/>
      <c r="P35" s="22"/>
      <c r="Q35" s="23"/>
      <c r="R35" s="151"/>
      <c r="S35" s="151"/>
      <c r="T35" s="37"/>
      <c r="V35" s="151"/>
      <c r="W35" s="116"/>
    </row>
    <row r="36" spans="1:23" ht="12.75" customHeight="1" x14ac:dyDescent="0.2">
      <c r="A36" s="122">
        <f>A33+1</f>
        <v>3</v>
      </c>
      <c r="B36" s="152" t="s">
        <v>53</v>
      </c>
      <c r="C36" s="215" t="s">
        <v>57</v>
      </c>
      <c r="D36" s="104" t="s">
        <v>78</v>
      </c>
      <c r="E36" s="113">
        <f>E30-E33</f>
        <v>2.8830419999999997</v>
      </c>
      <c r="F36" s="12"/>
      <c r="G36" s="2">
        <v>4.5599999999999996</v>
      </c>
      <c r="H36" s="12"/>
      <c r="I36" s="38"/>
      <c r="J36" s="2">
        <v>145.1</v>
      </c>
      <c r="K36" s="39"/>
      <c r="L36" s="8"/>
      <c r="M36" s="9"/>
      <c r="N36" s="10"/>
      <c r="O36" s="10"/>
      <c r="P36" s="12"/>
      <c r="Q36" s="13"/>
      <c r="R36" s="14">
        <f>G37+J37</f>
        <v>492.37497159999998</v>
      </c>
      <c r="S36" s="218">
        <f>R36+R37</f>
        <v>492.37497159999998</v>
      </c>
      <c r="T36" s="220">
        <f>E36*S36</f>
        <v>1419.537722871607</v>
      </c>
      <c r="V36" s="115">
        <f>S36*$V$11</f>
        <v>650.85724779729514</v>
      </c>
      <c r="W36" s="115">
        <f>V36*E36</f>
        <v>1876.4487814040092</v>
      </c>
    </row>
    <row r="37" spans="1:23" ht="12.75" customHeight="1" x14ac:dyDescent="0.2">
      <c r="A37" s="123"/>
      <c r="B37" s="153"/>
      <c r="C37" s="216"/>
      <c r="E37" s="151"/>
      <c r="G37" s="2">
        <f>G36*$J$20/1000</f>
        <v>9.8159016000000001</v>
      </c>
      <c r="I37" s="6"/>
      <c r="J37" s="2">
        <f>J36*$Q$20/1000</f>
        <v>482.55906999999996</v>
      </c>
      <c r="K37" s="7"/>
      <c r="L37" s="274"/>
      <c r="M37" s="16"/>
      <c r="N37" s="17"/>
      <c r="O37" s="40"/>
      <c r="P37" s="18"/>
      <c r="Q37" s="19"/>
      <c r="R37" s="151">
        <f>SUM(Q37:Q37)</f>
        <v>0</v>
      </c>
      <c r="S37" s="219"/>
      <c r="T37" s="221"/>
      <c r="V37" s="116"/>
      <c r="W37" s="116"/>
    </row>
    <row r="38" spans="1:23" ht="41.25" customHeight="1" x14ac:dyDescent="0.2">
      <c r="A38" s="123"/>
      <c r="C38" s="216"/>
      <c r="E38" s="151"/>
      <c r="I38" s="6"/>
      <c r="K38" s="7"/>
      <c r="L38" s="275"/>
      <c r="M38" s="20"/>
      <c r="N38" s="21"/>
      <c r="O38" s="21"/>
      <c r="P38" s="22"/>
      <c r="Q38" s="23"/>
      <c r="R38" s="151"/>
      <c r="S38" s="151"/>
      <c r="T38" s="37"/>
      <c r="V38" s="151"/>
      <c r="W38" s="116"/>
    </row>
    <row r="39" spans="1:23" ht="12.75" customHeight="1" x14ac:dyDescent="0.2">
      <c r="A39" s="122">
        <f>A36+1</f>
        <v>4</v>
      </c>
      <c r="B39" s="152" t="s">
        <v>81</v>
      </c>
      <c r="C39" s="215" t="s">
        <v>83</v>
      </c>
      <c r="D39" s="104" t="s">
        <v>25</v>
      </c>
      <c r="E39" s="150">
        <f>E36*1000*1.85</f>
        <v>5333.6276999999991</v>
      </c>
      <c r="F39" s="12"/>
      <c r="G39" s="2"/>
      <c r="H39" s="12"/>
      <c r="I39" s="38"/>
      <c r="J39" s="2"/>
      <c r="K39" s="39"/>
      <c r="L39" s="8"/>
      <c r="M39" s="9"/>
      <c r="N39" s="10"/>
      <c r="O39" s="10"/>
      <c r="P39" s="12"/>
      <c r="Q39" s="13"/>
      <c r="R39" s="14">
        <f>0.2+9*0.05</f>
        <v>0.65</v>
      </c>
      <c r="S39" s="218">
        <f>R39+R40</f>
        <v>0.65</v>
      </c>
      <c r="T39" s="220">
        <f>E39*S39</f>
        <v>3466.8580049999996</v>
      </c>
      <c r="V39" s="115">
        <f>S39*$V$11</f>
        <v>0.85921753840064985</v>
      </c>
      <c r="W39" s="115">
        <f>V39*E39</f>
        <v>4582.7464631395187</v>
      </c>
    </row>
    <row r="40" spans="1:23" ht="12.75" customHeight="1" x14ac:dyDescent="0.2">
      <c r="A40" s="123"/>
      <c r="B40" s="153"/>
      <c r="C40" s="216"/>
      <c r="E40" s="151"/>
      <c r="G40" s="2"/>
      <c r="I40" s="6"/>
      <c r="J40" s="2"/>
      <c r="K40" s="7"/>
      <c r="L40" s="274"/>
      <c r="M40" s="16"/>
      <c r="N40" s="17"/>
      <c r="O40" s="40"/>
      <c r="P40" s="18"/>
      <c r="Q40" s="19"/>
      <c r="R40" s="151">
        <f>SUM(Q40:Q40)</f>
        <v>0</v>
      </c>
      <c r="S40" s="219"/>
      <c r="T40" s="221"/>
      <c r="V40" s="115">
        <f>S40*$V$11</f>
        <v>0</v>
      </c>
      <c r="W40" s="115">
        <f>V40*E40</f>
        <v>0</v>
      </c>
    </row>
    <row r="41" spans="1:23" ht="12.75" customHeight="1" x14ac:dyDescent="0.2">
      <c r="A41" s="123"/>
      <c r="C41" s="216"/>
      <c r="E41" s="151"/>
      <c r="I41" s="6"/>
      <c r="K41" s="7"/>
      <c r="L41" s="275"/>
      <c r="M41" s="20"/>
      <c r="N41" s="21"/>
      <c r="O41" s="21"/>
      <c r="P41" s="22"/>
      <c r="Q41" s="23"/>
      <c r="R41" s="151"/>
      <c r="S41" s="151"/>
      <c r="T41" s="37"/>
      <c r="V41" s="151"/>
      <c r="W41" s="116"/>
    </row>
    <row r="42" spans="1:23" ht="12" x14ac:dyDescent="0.2">
      <c r="A42" s="122">
        <f>A39+1</f>
        <v>5</v>
      </c>
      <c r="B42" s="152" t="s">
        <v>54</v>
      </c>
      <c r="C42" s="215" t="s">
        <v>59</v>
      </c>
      <c r="D42" s="104" t="s">
        <v>77</v>
      </c>
      <c r="E42" s="109">
        <f>9372.15/100</f>
        <v>93.721499999999992</v>
      </c>
      <c r="F42" s="12"/>
      <c r="G42" s="2"/>
      <c r="H42" s="12"/>
      <c r="I42" s="38"/>
      <c r="J42" s="2">
        <v>0.45</v>
      </c>
      <c r="K42" s="39"/>
      <c r="L42" s="8"/>
      <c r="M42" s="9"/>
      <c r="N42" s="10"/>
      <c r="O42" s="10"/>
      <c r="P42" s="12"/>
      <c r="Q42" s="13"/>
      <c r="R42" s="14">
        <f>G43+J43</f>
        <v>1.4965650000000001</v>
      </c>
      <c r="S42" s="218">
        <f>R42+R43</f>
        <v>1.4965650000000001</v>
      </c>
      <c r="T42" s="220">
        <f>E42*S42</f>
        <v>140.26031664749999</v>
      </c>
      <c r="V42" s="115">
        <f>S42*$V$11</f>
        <v>1.9782690697793361</v>
      </c>
      <c r="W42" s="115">
        <f>V42*E42</f>
        <v>185.40634462332403</v>
      </c>
    </row>
    <row r="43" spans="1:23" ht="12" x14ac:dyDescent="0.2">
      <c r="A43" s="123"/>
      <c r="B43" s="153"/>
      <c r="C43" s="216"/>
      <c r="E43" s="151"/>
      <c r="G43" s="2">
        <f>G42*$J$20/1000</f>
        <v>0</v>
      </c>
      <c r="I43" s="6"/>
      <c r="J43" s="2">
        <f>J42*$Q$20/1000</f>
        <v>1.4965650000000001</v>
      </c>
      <c r="K43" s="7"/>
      <c r="L43" s="274"/>
      <c r="M43" s="16"/>
      <c r="N43" s="17"/>
      <c r="O43" s="40"/>
      <c r="P43" s="18"/>
      <c r="Q43" s="19"/>
      <c r="R43" s="151">
        <f>SUM(Q43:Q43)</f>
        <v>0</v>
      </c>
      <c r="S43" s="219"/>
      <c r="T43" s="221"/>
      <c r="V43" s="116"/>
      <c r="W43" s="116"/>
    </row>
    <row r="44" spans="1:23" ht="12" x14ac:dyDescent="0.2">
      <c r="A44" s="123"/>
      <c r="C44" s="216"/>
      <c r="E44" s="151"/>
      <c r="I44" s="6"/>
      <c r="K44" s="7"/>
      <c r="L44" s="275"/>
      <c r="M44" s="20"/>
      <c r="N44" s="21"/>
      <c r="O44" s="21"/>
      <c r="P44" s="22"/>
      <c r="Q44" s="23"/>
      <c r="R44" s="151"/>
      <c r="S44" s="151"/>
      <c r="T44" s="37"/>
      <c r="V44" s="151"/>
      <c r="W44" s="116"/>
    </row>
    <row r="45" spans="1:23" ht="18" customHeight="1" thickBot="1" x14ac:dyDescent="0.25">
      <c r="A45" s="126"/>
      <c r="B45" s="64"/>
      <c r="C45" s="97" t="s">
        <v>60</v>
      </c>
      <c r="D45" s="66"/>
      <c r="E45" s="98"/>
      <c r="F45" s="68"/>
      <c r="G45" s="69"/>
      <c r="H45" s="68"/>
      <c r="I45" s="99"/>
      <c r="J45" s="69"/>
      <c r="K45" s="100"/>
      <c r="L45" s="70"/>
      <c r="M45" s="71"/>
      <c r="N45" s="72"/>
      <c r="O45" s="73"/>
      <c r="P45" s="68"/>
      <c r="Q45" s="69"/>
      <c r="R45" s="73"/>
      <c r="S45" s="73"/>
      <c r="T45" s="74">
        <f>SUM(T30:T44)</f>
        <v>6958.2147581322788</v>
      </c>
      <c r="V45" s="73"/>
      <c r="W45" s="127">
        <f>SUM(W30:W44)</f>
        <v>9197.8771633007527</v>
      </c>
    </row>
    <row r="46" spans="1:23" ht="20.25" customHeight="1" thickTop="1" x14ac:dyDescent="0.2">
      <c r="A46" s="264" t="s">
        <v>69</v>
      </c>
      <c r="B46" s="265"/>
      <c r="C46" s="266"/>
      <c r="D46" s="265"/>
      <c r="E46" s="266"/>
      <c r="F46" s="265"/>
      <c r="G46" s="265"/>
      <c r="H46" s="265"/>
      <c r="I46" s="267"/>
      <c r="J46" s="265"/>
      <c r="K46" s="268"/>
      <c r="L46" s="265"/>
      <c r="M46" s="265"/>
      <c r="N46" s="265"/>
      <c r="O46" s="265"/>
      <c r="P46" s="265"/>
      <c r="Q46" s="265"/>
      <c r="R46" s="265"/>
      <c r="S46" s="265"/>
      <c r="T46" s="269"/>
      <c r="V46" s="15"/>
      <c r="W46" s="138"/>
    </row>
    <row r="47" spans="1:23" ht="12.75" customHeight="1" x14ac:dyDescent="0.2">
      <c r="A47" s="122">
        <f>A42+1</f>
        <v>6</v>
      </c>
      <c r="B47" s="103" t="s">
        <v>33</v>
      </c>
      <c r="C47" s="215" t="s">
        <v>63</v>
      </c>
      <c r="D47" s="104" t="s">
        <v>26</v>
      </c>
      <c r="E47" s="150">
        <v>937.22</v>
      </c>
      <c r="F47" s="12"/>
      <c r="G47" s="2">
        <v>0.08</v>
      </c>
      <c r="H47" s="12"/>
      <c r="I47" s="38"/>
      <c r="J47" s="2">
        <v>0.26</v>
      </c>
      <c r="K47" s="39"/>
      <c r="L47" s="8"/>
      <c r="M47" s="9"/>
      <c r="N47" s="10"/>
      <c r="O47" s="11"/>
      <c r="P47" s="12"/>
      <c r="Q47" s="13"/>
      <c r="R47" s="14">
        <f>G48+J48</f>
        <v>1.0368908000000001</v>
      </c>
      <c r="S47" s="218">
        <f>R47+R48</f>
        <v>6.0422638888700018</v>
      </c>
      <c r="T47" s="220">
        <f>E47*S47</f>
        <v>5662.9305619267434</v>
      </c>
      <c r="V47" s="115">
        <f>S47*$V$11</f>
        <v>7.9871063153261845</v>
      </c>
      <c r="W47" s="115">
        <f>V47*E47</f>
        <v>7485.675780850007</v>
      </c>
    </row>
    <row r="48" spans="1:23" ht="12.75" customHeight="1" x14ac:dyDescent="0.2">
      <c r="A48" s="123"/>
      <c r="B48" s="105"/>
      <c r="C48" s="216"/>
      <c r="E48" s="151"/>
      <c r="G48" s="2">
        <f>G47*$J$20/1000</f>
        <v>0.17220880000000002</v>
      </c>
      <c r="I48" s="6"/>
      <c r="J48" s="2">
        <f>J47*$Q$20/1000</f>
        <v>0.86468200000000006</v>
      </c>
      <c r="K48" s="7"/>
      <c r="L48" s="155" t="s">
        <v>34</v>
      </c>
      <c r="M48" s="16" t="s">
        <v>26</v>
      </c>
      <c r="N48" s="17">
        <v>1.22</v>
      </c>
      <c r="O48" s="17">
        <f>E47*N48</f>
        <v>1143.4084</v>
      </c>
      <c r="P48" s="18">
        <v>3.6</v>
      </c>
      <c r="Q48" s="19">
        <f>N48*P48*$N$18</f>
        <v>4.9931176680000018</v>
      </c>
      <c r="R48" s="218">
        <f>SUM(Q48:Q49)</f>
        <v>5.0053730888700017</v>
      </c>
      <c r="S48" s="219"/>
      <c r="T48" s="221"/>
      <c r="V48" s="116"/>
      <c r="W48" s="116"/>
    </row>
    <row r="49" spans="1:23" ht="12.75" customHeight="1" x14ac:dyDescent="0.2">
      <c r="A49" s="123"/>
      <c r="B49" s="153"/>
      <c r="C49" s="216"/>
      <c r="E49" s="151"/>
      <c r="I49" s="6"/>
      <c r="K49" s="7"/>
      <c r="L49" s="24" t="s">
        <v>29</v>
      </c>
      <c r="M49" s="25" t="s">
        <v>26</v>
      </c>
      <c r="N49" s="26">
        <v>7.0000000000000007E-2</v>
      </c>
      <c r="O49" s="26">
        <f>E47*N49</f>
        <v>65.605400000000003</v>
      </c>
      <c r="P49" s="27">
        <v>0.154</v>
      </c>
      <c r="Q49" s="96">
        <f>N49*P49*$N$18</f>
        <v>1.2255420870000004E-2</v>
      </c>
      <c r="R49" s="219"/>
      <c r="S49" s="219"/>
      <c r="T49" s="221"/>
      <c r="V49" s="116"/>
      <c r="W49" s="116"/>
    </row>
    <row r="50" spans="1:23" ht="12" customHeight="1" x14ac:dyDescent="0.2">
      <c r="A50" s="124"/>
      <c r="B50" s="106"/>
      <c r="C50" s="107"/>
      <c r="D50" s="108"/>
      <c r="E50" s="28"/>
      <c r="F50" s="29"/>
      <c r="G50" s="30"/>
      <c r="H50" s="29"/>
      <c r="I50" s="31"/>
      <c r="J50" s="30"/>
      <c r="K50" s="32"/>
      <c r="L50" s="41"/>
      <c r="M50" s="42"/>
      <c r="N50" s="43"/>
      <c r="O50" s="44"/>
      <c r="P50" s="29"/>
      <c r="Q50" s="45"/>
      <c r="R50" s="28"/>
      <c r="S50" s="28"/>
      <c r="T50" s="46"/>
      <c r="V50" s="28"/>
      <c r="W50" s="125"/>
    </row>
    <row r="51" spans="1:23" s="174" customFormat="1" ht="19.5" customHeight="1" x14ac:dyDescent="0.2">
      <c r="A51" s="162">
        <f>A47+1</f>
        <v>7</v>
      </c>
      <c r="B51" s="163" t="s">
        <v>84</v>
      </c>
      <c r="C51" s="215" t="s">
        <v>91</v>
      </c>
      <c r="D51" s="104" t="s">
        <v>85</v>
      </c>
      <c r="E51" s="109">
        <f>9372.15/100</f>
        <v>93.721499999999992</v>
      </c>
      <c r="F51" s="164"/>
      <c r="G51" s="165">
        <v>2.3199999999999998</v>
      </c>
      <c r="H51" s="164"/>
      <c r="I51" s="166"/>
      <c r="J51" s="165">
        <v>5.75</v>
      </c>
      <c r="K51" s="167"/>
      <c r="L51" s="168"/>
      <c r="M51" s="169"/>
      <c r="N51" s="170"/>
      <c r="O51" s="171"/>
      <c r="P51" s="164"/>
      <c r="Q51" s="172"/>
      <c r="R51" s="173">
        <f>G52+J52</f>
        <v>24.116830199999995</v>
      </c>
      <c r="S51" s="226">
        <f>R51+R52</f>
        <v>104.71981240012501</v>
      </c>
      <c r="T51" s="228" t="e">
        <f>#REF!*S51</f>
        <v>#REF!</v>
      </c>
      <c r="V51" s="175">
        <f>S51*$V$11</f>
        <v>138.42630681878961</v>
      </c>
      <c r="W51" s="115">
        <f>V51*E51</f>
        <v>12973.521114517189</v>
      </c>
    </row>
    <row r="52" spans="1:23" s="174" customFormat="1" ht="12.75" customHeight="1" x14ac:dyDescent="0.2">
      <c r="A52" s="176"/>
      <c r="B52" s="153"/>
      <c r="C52" s="216"/>
      <c r="D52" s="3"/>
      <c r="E52" s="151"/>
      <c r="F52" s="177"/>
      <c r="G52" s="2">
        <f>G51*$J$12/1000</f>
        <v>4.9940552</v>
      </c>
      <c r="H52" s="4"/>
      <c r="I52" s="6"/>
      <c r="J52" s="2">
        <f>J51*$Q$12/1000</f>
        <v>19.122774999999997</v>
      </c>
      <c r="K52" s="178"/>
      <c r="L52" s="230" t="s">
        <v>86</v>
      </c>
      <c r="M52" s="179" t="s">
        <v>26</v>
      </c>
      <c r="N52" s="180">
        <f>1.56/12*15</f>
        <v>1.9500000000000002</v>
      </c>
      <c r="O52" s="17">
        <f>E51*N52</f>
        <v>182.756925</v>
      </c>
      <c r="P52" s="181">
        <v>4</v>
      </c>
      <c r="Q52" s="19">
        <f>N52*P52*$N$10</f>
        <v>8.8675587000000018</v>
      </c>
      <c r="R52" s="226">
        <f>SUM(Q52:Q62)</f>
        <v>80.602982200125012</v>
      </c>
      <c r="S52" s="227"/>
      <c r="T52" s="229"/>
      <c r="W52" s="182"/>
    </row>
    <row r="53" spans="1:23" s="174" customFormat="1" ht="2.25" customHeight="1" x14ac:dyDescent="0.2">
      <c r="A53" s="176"/>
      <c r="B53" s="15"/>
      <c r="C53" s="216"/>
      <c r="D53" s="3"/>
      <c r="E53" s="151"/>
      <c r="F53" s="177"/>
      <c r="G53" s="183"/>
      <c r="H53" s="177"/>
      <c r="I53" s="184"/>
      <c r="J53" s="183"/>
      <c r="K53" s="178"/>
      <c r="L53" s="231"/>
      <c r="M53" s="185"/>
      <c r="N53" s="186"/>
      <c r="O53" s="187"/>
      <c r="P53" s="188"/>
      <c r="Q53" s="189"/>
      <c r="R53" s="227"/>
      <c r="S53" s="227"/>
      <c r="T53" s="229"/>
      <c r="W53" s="182"/>
    </row>
    <row r="54" spans="1:23" s="174" customFormat="1" ht="12.75" customHeight="1" x14ac:dyDescent="0.2">
      <c r="A54" s="176"/>
      <c r="B54" s="15"/>
      <c r="C54" s="216"/>
      <c r="D54" s="3"/>
      <c r="E54" s="151"/>
      <c r="F54" s="177"/>
      <c r="G54" s="183"/>
      <c r="H54" s="177"/>
      <c r="I54" s="184"/>
      <c r="J54" s="183"/>
      <c r="K54" s="178"/>
      <c r="L54" s="232" t="s">
        <v>87</v>
      </c>
      <c r="M54" s="190" t="s">
        <v>26</v>
      </c>
      <c r="N54" s="191">
        <f>5.46/12*15</f>
        <v>6.8250000000000002</v>
      </c>
      <c r="O54" s="26">
        <f>E51*N54</f>
        <v>639.64923749999991</v>
      </c>
      <c r="P54" s="192">
        <v>4</v>
      </c>
      <c r="Q54" s="96">
        <f>N54*P54*$N$10</f>
        <v>31.036455450000005</v>
      </c>
      <c r="R54" s="227"/>
      <c r="S54" s="227"/>
      <c r="T54" s="229"/>
      <c r="W54" s="182"/>
    </row>
    <row r="55" spans="1:23" s="174" customFormat="1" ht="1.5" customHeight="1" x14ac:dyDescent="0.2">
      <c r="A55" s="176"/>
      <c r="B55" s="15"/>
      <c r="C55" s="216"/>
      <c r="D55" s="3"/>
      <c r="E55" s="151"/>
      <c r="F55" s="177"/>
      <c r="G55" s="183"/>
      <c r="H55" s="177"/>
      <c r="I55" s="184"/>
      <c r="J55" s="183"/>
      <c r="K55" s="178"/>
      <c r="L55" s="231"/>
      <c r="M55" s="185"/>
      <c r="N55" s="186"/>
      <c r="O55" s="26">
        <f t="shared" ref="O55:O61" si="0">E53*N55</f>
        <v>0</v>
      </c>
      <c r="P55" s="188"/>
      <c r="Q55" s="96">
        <f t="shared" ref="Q55:Q62" si="1">N55*P55*$N$10</f>
        <v>0</v>
      </c>
      <c r="R55" s="227"/>
      <c r="S55" s="227"/>
      <c r="T55" s="229"/>
      <c r="W55" s="182"/>
    </row>
    <row r="56" spans="1:23" s="174" customFormat="1" ht="12.75" customHeight="1" x14ac:dyDescent="0.2">
      <c r="A56" s="176"/>
      <c r="B56" s="15"/>
      <c r="C56" s="216"/>
      <c r="D56" s="3"/>
      <c r="E56" s="151"/>
      <c r="F56" s="177"/>
      <c r="G56" s="183"/>
      <c r="H56" s="177"/>
      <c r="I56" s="184"/>
      <c r="J56" s="183"/>
      <c r="K56" s="178"/>
      <c r="L56" s="232" t="s">
        <v>31</v>
      </c>
      <c r="M56" s="190" t="s">
        <v>26</v>
      </c>
      <c r="N56" s="191">
        <f>3.12/12*15</f>
        <v>3.9000000000000004</v>
      </c>
      <c r="O56" s="26">
        <f>E51*N56</f>
        <v>365.51384999999999</v>
      </c>
      <c r="P56" s="192">
        <v>4</v>
      </c>
      <c r="Q56" s="96">
        <f t="shared" si="1"/>
        <v>17.735117400000004</v>
      </c>
      <c r="R56" s="227"/>
      <c r="S56" s="227"/>
      <c r="T56" s="229"/>
      <c r="W56" s="182"/>
    </row>
    <row r="57" spans="1:23" s="174" customFormat="1" ht="1.5" customHeight="1" x14ac:dyDescent="0.2">
      <c r="A57" s="176"/>
      <c r="B57" s="15"/>
      <c r="C57" s="216"/>
      <c r="D57" s="3"/>
      <c r="E57" s="151"/>
      <c r="F57" s="177"/>
      <c r="G57" s="183"/>
      <c r="H57" s="177"/>
      <c r="I57" s="184"/>
      <c r="J57" s="183"/>
      <c r="K57" s="178"/>
      <c r="L57" s="231"/>
      <c r="M57" s="185"/>
      <c r="N57" s="186"/>
      <c r="O57" s="26">
        <f t="shared" si="0"/>
        <v>0</v>
      </c>
      <c r="P57" s="188"/>
      <c r="Q57" s="96">
        <f t="shared" si="1"/>
        <v>0</v>
      </c>
      <c r="R57" s="227"/>
      <c r="S57" s="227"/>
      <c r="T57" s="229"/>
      <c r="W57" s="182"/>
    </row>
    <row r="58" spans="1:23" s="174" customFormat="1" ht="12.75" customHeight="1" x14ac:dyDescent="0.2">
      <c r="A58" s="176"/>
      <c r="B58" s="15"/>
      <c r="C58" s="216"/>
      <c r="D58" s="3"/>
      <c r="E58" s="151"/>
      <c r="F58" s="177"/>
      <c r="G58" s="183"/>
      <c r="H58" s="177"/>
      <c r="I58" s="184"/>
      <c r="J58" s="183"/>
      <c r="K58" s="178"/>
      <c r="L58" s="232" t="s">
        <v>88</v>
      </c>
      <c r="M58" s="190" t="s">
        <v>26</v>
      </c>
      <c r="N58" s="191">
        <f>1.56/12*15</f>
        <v>1.9500000000000002</v>
      </c>
      <c r="O58" s="26">
        <f>E51*N58</f>
        <v>182.756925</v>
      </c>
      <c r="P58" s="192">
        <v>4</v>
      </c>
      <c r="Q58" s="96">
        <f t="shared" si="1"/>
        <v>8.8675587000000018</v>
      </c>
      <c r="R58" s="227"/>
      <c r="S58" s="227"/>
      <c r="T58" s="229"/>
      <c r="W58" s="182"/>
    </row>
    <row r="59" spans="1:23" s="174" customFormat="1" ht="1.5" customHeight="1" x14ac:dyDescent="0.2">
      <c r="A59" s="176"/>
      <c r="B59" s="15"/>
      <c r="C59" s="216"/>
      <c r="D59" s="3"/>
      <c r="E59" s="151"/>
      <c r="F59" s="177"/>
      <c r="G59" s="183"/>
      <c r="H59" s="177"/>
      <c r="I59" s="184"/>
      <c r="J59" s="183"/>
      <c r="K59" s="178"/>
      <c r="L59" s="231"/>
      <c r="M59" s="185"/>
      <c r="N59" s="186"/>
      <c r="O59" s="26">
        <f t="shared" si="0"/>
        <v>0</v>
      </c>
      <c r="P59" s="188"/>
      <c r="Q59" s="96">
        <f t="shared" si="1"/>
        <v>0</v>
      </c>
      <c r="R59" s="227"/>
      <c r="S59" s="227"/>
      <c r="T59" s="229"/>
      <c r="W59" s="182"/>
    </row>
    <row r="60" spans="1:23" s="174" customFormat="1" ht="12.75" customHeight="1" x14ac:dyDescent="0.2">
      <c r="A60" s="176"/>
      <c r="B60" s="15"/>
      <c r="C60" s="216"/>
      <c r="D60" s="3"/>
      <c r="E60" s="151"/>
      <c r="F60" s="177"/>
      <c r="G60" s="183"/>
      <c r="H60" s="177"/>
      <c r="I60" s="184"/>
      <c r="J60" s="183"/>
      <c r="K60" s="178"/>
      <c r="L60" s="232" t="s">
        <v>89</v>
      </c>
      <c r="M60" s="190" t="s">
        <v>26</v>
      </c>
      <c r="N60" s="191">
        <f>3.9/12*15</f>
        <v>4.875</v>
      </c>
      <c r="O60" s="26">
        <f>E51*N60</f>
        <v>456.89231249999995</v>
      </c>
      <c r="P60" s="192">
        <v>2.5</v>
      </c>
      <c r="Q60" s="96">
        <f t="shared" si="1"/>
        <v>13.855560468750003</v>
      </c>
      <c r="R60" s="227"/>
      <c r="S60" s="227"/>
      <c r="T60" s="229"/>
      <c r="W60" s="182"/>
    </row>
    <row r="61" spans="1:23" s="174" customFormat="1" ht="0.75" customHeight="1" x14ac:dyDescent="0.2">
      <c r="A61" s="176"/>
      <c r="B61" s="15"/>
      <c r="C61" s="216"/>
      <c r="D61" s="3"/>
      <c r="E61" s="151"/>
      <c r="F61" s="177"/>
      <c r="G61" s="183"/>
      <c r="H61" s="177"/>
      <c r="I61" s="184"/>
      <c r="J61" s="183"/>
      <c r="K61" s="178"/>
      <c r="L61" s="231"/>
      <c r="M61" s="185"/>
      <c r="N61" s="186"/>
      <c r="O61" s="26">
        <f t="shared" si="0"/>
        <v>0</v>
      </c>
      <c r="P61" s="188"/>
      <c r="Q61" s="96">
        <f t="shared" si="1"/>
        <v>0</v>
      </c>
      <c r="R61" s="227"/>
      <c r="S61" s="227"/>
      <c r="T61" s="229"/>
      <c r="W61" s="182"/>
    </row>
    <row r="62" spans="1:23" s="174" customFormat="1" ht="13.5" customHeight="1" x14ac:dyDescent="0.2">
      <c r="A62" s="176"/>
      <c r="B62" s="15"/>
      <c r="C62" s="216"/>
      <c r="D62" s="3"/>
      <c r="E62" s="151"/>
      <c r="F62" s="177"/>
      <c r="G62" s="183"/>
      <c r="H62" s="177"/>
      <c r="I62" s="184"/>
      <c r="J62" s="183"/>
      <c r="K62" s="178"/>
      <c r="L62" s="193" t="s">
        <v>29</v>
      </c>
      <c r="M62" s="194" t="s">
        <v>26</v>
      </c>
      <c r="N62" s="195">
        <f>1.1/12*15</f>
        <v>1.375</v>
      </c>
      <c r="O62" s="26">
        <f>E51*N62</f>
        <v>128.86706249999997</v>
      </c>
      <c r="P62" s="196">
        <v>0.154</v>
      </c>
      <c r="Q62" s="96">
        <f t="shared" si="1"/>
        <v>0.24073148137500003</v>
      </c>
      <c r="R62" s="227"/>
      <c r="S62" s="227"/>
      <c r="T62" s="229"/>
      <c r="W62" s="182"/>
    </row>
    <row r="63" spans="1:23" s="174" customFormat="1" ht="9.75" customHeight="1" x14ac:dyDescent="0.2">
      <c r="A63" s="197"/>
      <c r="B63" s="106"/>
      <c r="C63" s="107"/>
      <c r="D63" s="108"/>
      <c r="E63" s="28"/>
      <c r="F63" s="198"/>
      <c r="G63" s="199"/>
      <c r="H63" s="198"/>
      <c r="I63" s="200"/>
      <c r="J63" s="199"/>
      <c r="K63" s="201"/>
      <c r="L63" s="202"/>
      <c r="M63" s="203"/>
      <c r="N63" s="204"/>
      <c r="O63" s="205"/>
      <c r="P63" s="198"/>
      <c r="Q63" s="206"/>
      <c r="R63" s="207"/>
      <c r="S63" s="207"/>
      <c r="T63" s="208"/>
      <c r="W63" s="182"/>
    </row>
    <row r="64" spans="1:23" ht="12.75" customHeight="1" x14ac:dyDescent="0.2">
      <c r="A64" s="162">
        <f>A51+1</f>
        <v>8</v>
      </c>
      <c r="B64" s="213" t="s">
        <v>32</v>
      </c>
      <c r="C64" s="215" t="s">
        <v>92</v>
      </c>
      <c r="D64" s="104" t="s">
        <v>85</v>
      </c>
      <c r="E64" s="109">
        <f>9372.15/100</f>
        <v>93.721499999999992</v>
      </c>
      <c r="F64" s="12"/>
      <c r="G64" s="2">
        <f>2.08</f>
        <v>2.08</v>
      </c>
      <c r="H64" s="12"/>
      <c r="I64" s="38"/>
      <c r="J64" s="2">
        <v>4.74</v>
      </c>
      <c r="K64" s="39"/>
      <c r="L64" s="8"/>
      <c r="M64" s="9"/>
      <c r="N64" s="10"/>
      <c r="O64" s="11"/>
      <c r="P64" s="12"/>
      <c r="Q64" s="13"/>
      <c r="R64" s="14">
        <f>G65+J65</f>
        <v>20.241246799999999</v>
      </c>
      <c r="S64" s="218">
        <f>R64+R65</f>
        <v>393.49725608000006</v>
      </c>
      <c r="T64" s="220">
        <f>E64*S64</f>
        <v>36879.153085701721</v>
      </c>
      <c r="V64" s="175">
        <f>S64*$V$11</f>
        <v>520.1534519022581</v>
      </c>
      <c r="W64" s="115">
        <f>V64*E64</f>
        <v>48749.561742457481</v>
      </c>
    </row>
    <row r="65" spans="1:23" ht="12.75" customHeight="1" x14ac:dyDescent="0.2">
      <c r="A65" s="176"/>
      <c r="B65" s="214"/>
      <c r="C65" s="216"/>
      <c r="E65" s="151"/>
      <c r="G65" s="2">
        <f>G64*$J$12/1000</f>
        <v>4.4774288000000002</v>
      </c>
      <c r="I65" s="6"/>
      <c r="J65" s="2">
        <f>J64*$Q$12/1000</f>
        <v>15.763817999999999</v>
      </c>
      <c r="K65" s="7"/>
      <c r="L65" s="222" t="s">
        <v>90</v>
      </c>
      <c r="M65" s="16" t="s">
        <v>25</v>
      </c>
      <c r="N65" s="17">
        <f>9.74+12.1/10*2</f>
        <v>12.16</v>
      </c>
      <c r="O65" s="17">
        <f>E64*N65</f>
        <v>1139.6534399999998</v>
      </c>
      <c r="P65" s="18">
        <v>27</v>
      </c>
      <c r="Q65" s="19">
        <f>N65*P65*$N$10</f>
        <v>373.25600928000006</v>
      </c>
      <c r="R65" s="151">
        <f>SUM(Q65:Q65)</f>
        <v>373.25600928000006</v>
      </c>
      <c r="S65" s="219"/>
      <c r="T65" s="221"/>
      <c r="V65" s="15"/>
      <c r="W65" s="209"/>
    </row>
    <row r="66" spans="1:23" ht="12.75" customHeight="1" x14ac:dyDescent="0.2">
      <c r="A66" s="176"/>
      <c r="B66" s="214"/>
      <c r="C66" s="216"/>
      <c r="E66" s="151"/>
      <c r="I66" s="6"/>
      <c r="K66" s="7"/>
      <c r="L66" s="223"/>
      <c r="M66" s="90"/>
      <c r="N66" s="91"/>
      <c r="O66" s="92"/>
      <c r="P66" s="93"/>
      <c r="Q66" s="94"/>
      <c r="R66" s="151"/>
      <c r="S66" s="151"/>
      <c r="T66" s="37"/>
      <c r="V66" s="15"/>
      <c r="W66" s="209"/>
    </row>
    <row r="67" spans="1:23" ht="18" customHeight="1" x14ac:dyDescent="0.2">
      <c r="A67" s="197"/>
      <c r="B67" s="111"/>
      <c r="C67" s="217"/>
      <c r="D67" s="108"/>
      <c r="E67" s="28"/>
      <c r="F67" s="29"/>
      <c r="G67" s="30"/>
      <c r="H67" s="29"/>
      <c r="I67" s="31"/>
      <c r="J67" s="30"/>
      <c r="K67" s="32"/>
      <c r="L67" s="41"/>
      <c r="M67" s="42"/>
      <c r="N67" s="43"/>
      <c r="O67" s="44"/>
      <c r="P67" s="29"/>
      <c r="Q67" s="45"/>
      <c r="R67" s="28"/>
      <c r="S67" s="28"/>
      <c r="T67" s="46"/>
      <c r="V67" s="15"/>
      <c r="W67" s="210"/>
    </row>
    <row r="68" spans="1:23" ht="12.75" thickBot="1" x14ac:dyDescent="0.25">
      <c r="A68" s="126"/>
      <c r="B68" s="64"/>
      <c r="C68" s="97" t="s">
        <v>61</v>
      </c>
      <c r="D68" s="66"/>
      <c r="E68" s="98"/>
      <c r="F68" s="68"/>
      <c r="G68" s="69"/>
      <c r="H68" s="68"/>
      <c r="I68" s="99"/>
      <c r="J68" s="69"/>
      <c r="K68" s="100"/>
      <c r="L68" s="70"/>
      <c r="M68" s="71"/>
      <c r="N68" s="72"/>
      <c r="O68" s="72"/>
      <c r="P68" s="68"/>
      <c r="Q68" s="69"/>
      <c r="R68" s="73"/>
      <c r="S68" s="73"/>
      <c r="T68" s="74" t="e">
        <f>SUM(T47:T67)</f>
        <v>#REF!</v>
      </c>
      <c r="V68" s="73"/>
      <c r="W68" s="127">
        <f>SUM(W47:W67)</f>
        <v>69208.758637824678</v>
      </c>
    </row>
    <row r="69" spans="1:23" ht="20.25" customHeight="1" thickTop="1" x14ac:dyDescent="0.2">
      <c r="A69" s="264" t="s">
        <v>71</v>
      </c>
      <c r="B69" s="265"/>
      <c r="C69" s="266"/>
      <c r="D69" s="265"/>
      <c r="E69" s="266"/>
      <c r="F69" s="265"/>
      <c r="G69" s="265"/>
      <c r="H69" s="265"/>
      <c r="I69" s="267"/>
      <c r="J69" s="265"/>
      <c r="K69" s="268"/>
      <c r="L69" s="265"/>
      <c r="M69" s="265"/>
      <c r="N69" s="265"/>
      <c r="O69" s="265"/>
      <c r="P69" s="265"/>
      <c r="Q69" s="265"/>
      <c r="R69" s="265"/>
      <c r="S69" s="265"/>
      <c r="T69" s="269"/>
      <c r="V69" s="15"/>
      <c r="W69" s="138"/>
    </row>
    <row r="70" spans="1:23" ht="12.75" customHeight="1" x14ac:dyDescent="0.2">
      <c r="A70" s="122">
        <f>A64+1</f>
        <v>9</v>
      </c>
      <c r="B70" s="114" t="s">
        <v>81</v>
      </c>
      <c r="C70" s="215" t="s">
        <v>72</v>
      </c>
      <c r="D70" s="104" t="s">
        <v>26</v>
      </c>
      <c r="E70" s="150">
        <v>37.01</v>
      </c>
      <c r="F70" s="12"/>
      <c r="G70" s="2"/>
      <c r="H70" s="12"/>
      <c r="I70" s="38"/>
      <c r="J70" s="2"/>
      <c r="K70" s="39"/>
      <c r="L70" s="8"/>
      <c r="M70" s="9"/>
      <c r="N70" s="10"/>
      <c r="O70" s="11"/>
      <c r="P70" s="12"/>
      <c r="Q70" s="13"/>
      <c r="R70" s="14">
        <f>G71+J71</f>
        <v>0</v>
      </c>
      <c r="S70" s="218">
        <f>R70+R71</f>
        <v>4.5474660000000009</v>
      </c>
      <c r="T70" s="220">
        <f>E70*S70</f>
        <v>168.30171666000001</v>
      </c>
      <c r="V70" s="115">
        <f>S70*$V$11</f>
        <v>6.0111731422779231</v>
      </c>
      <c r="W70" s="115">
        <f>V70*E70</f>
        <v>222.47351799570592</v>
      </c>
    </row>
    <row r="71" spans="1:23" ht="12.75" customHeight="1" x14ac:dyDescent="0.2">
      <c r="A71" s="123"/>
      <c r="B71" s="105"/>
      <c r="C71" s="216"/>
      <c r="E71" s="151"/>
      <c r="G71" s="2">
        <f>G70*$J$20/1000</f>
        <v>0</v>
      </c>
      <c r="I71" s="6"/>
      <c r="J71" s="2">
        <f>J70*$Q$20/1000</f>
        <v>0</v>
      </c>
      <c r="K71" s="7"/>
      <c r="L71" s="155" t="s">
        <v>35</v>
      </c>
      <c r="M71" s="16" t="s">
        <v>26</v>
      </c>
      <c r="N71" s="17">
        <v>1</v>
      </c>
      <c r="O71" s="17">
        <f>E70*N71</f>
        <v>37.01</v>
      </c>
      <c r="P71" s="18">
        <v>4</v>
      </c>
      <c r="Q71" s="19">
        <f>N71*P71*$N$18</f>
        <v>4.5474660000000009</v>
      </c>
      <c r="R71" s="218">
        <f>SUM(Q71:Q72)</f>
        <v>4.5474660000000009</v>
      </c>
      <c r="S71" s="219"/>
      <c r="T71" s="221"/>
      <c r="V71" s="116"/>
      <c r="W71" s="116"/>
    </row>
    <row r="72" spans="1:23" ht="12.75" customHeight="1" x14ac:dyDescent="0.2">
      <c r="A72" s="123"/>
      <c r="B72" s="153"/>
      <c r="C72" s="216"/>
      <c r="E72" s="151"/>
      <c r="I72" s="6"/>
      <c r="K72" s="7"/>
      <c r="L72" s="24"/>
      <c r="M72" s="25"/>
      <c r="N72" s="26"/>
      <c r="O72" s="26"/>
      <c r="P72" s="27"/>
      <c r="Q72" s="96"/>
      <c r="R72" s="219"/>
      <c r="S72" s="219"/>
      <c r="T72" s="221"/>
      <c r="V72" s="116"/>
      <c r="W72" s="116"/>
    </row>
    <row r="73" spans="1:23" ht="12" customHeight="1" x14ac:dyDescent="0.2">
      <c r="A73" s="124"/>
      <c r="B73" s="106"/>
      <c r="C73" s="107"/>
      <c r="D73" s="108"/>
      <c r="E73" s="28"/>
      <c r="F73" s="29"/>
      <c r="G73" s="30"/>
      <c r="H73" s="29"/>
      <c r="I73" s="31"/>
      <c r="J73" s="30"/>
      <c r="K73" s="32"/>
      <c r="L73" s="41"/>
      <c r="M73" s="42"/>
      <c r="N73" s="43"/>
      <c r="O73" s="44"/>
      <c r="P73" s="29"/>
      <c r="Q73" s="45"/>
      <c r="R73" s="28"/>
      <c r="S73" s="28"/>
      <c r="T73" s="46"/>
      <c r="V73" s="28"/>
      <c r="W73" s="125"/>
    </row>
    <row r="74" spans="1:23" ht="12.75" customHeight="1" x14ac:dyDescent="0.2">
      <c r="A74" s="122">
        <f>+A70+1</f>
        <v>10</v>
      </c>
      <c r="B74" s="114" t="s">
        <v>38</v>
      </c>
      <c r="C74" s="215" t="s">
        <v>73</v>
      </c>
      <c r="D74" s="104" t="s">
        <v>36</v>
      </c>
      <c r="E74" s="150">
        <v>805.91</v>
      </c>
      <c r="F74" s="12"/>
      <c r="G74" s="2">
        <v>0.87</v>
      </c>
      <c r="H74" s="12"/>
      <c r="I74" s="38"/>
      <c r="J74" s="2">
        <v>1.67</v>
      </c>
      <c r="K74" s="39"/>
      <c r="L74" s="8"/>
      <c r="M74" s="9"/>
      <c r="N74" s="10"/>
      <c r="O74" s="11"/>
      <c r="P74" s="12"/>
      <c r="Q74" s="13"/>
      <c r="R74" s="14">
        <f>G75+J75</f>
        <v>7.4266896999999998</v>
      </c>
      <c r="S74" s="218">
        <f>R74+R75</f>
        <v>18.681668050000003</v>
      </c>
      <c r="T74" s="220">
        <f>E74*S74</f>
        <v>15055.743098175501</v>
      </c>
      <c r="V74" s="115">
        <f>S74*$V$11</f>
        <v>24.694795130983184</v>
      </c>
      <c r="W74" s="115">
        <f>V74*E74</f>
        <v>19901.782344010659</v>
      </c>
    </row>
    <row r="75" spans="1:23" ht="34.5" customHeight="1" x14ac:dyDescent="0.2">
      <c r="A75" s="123"/>
      <c r="B75" s="105"/>
      <c r="C75" s="216"/>
      <c r="E75" s="151"/>
      <c r="G75" s="2">
        <f>G74*$J$20/1000</f>
        <v>1.8727707</v>
      </c>
      <c r="I75" s="6"/>
      <c r="J75" s="2">
        <f>J74*$Q$20/1000</f>
        <v>5.5539189999999996</v>
      </c>
      <c r="K75" s="7"/>
      <c r="L75" s="155" t="s">
        <v>39</v>
      </c>
      <c r="M75" s="101" t="s">
        <v>36</v>
      </c>
      <c r="N75" s="102">
        <v>1</v>
      </c>
      <c r="O75" s="102">
        <f>E74*N75</f>
        <v>805.91</v>
      </c>
      <c r="P75" s="18">
        <v>9.9</v>
      </c>
      <c r="Q75" s="19">
        <f>N75*P75*$N$18</f>
        <v>11.254978350000002</v>
      </c>
      <c r="R75" s="218">
        <f>SUM(Q75:Q76)</f>
        <v>11.254978350000002</v>
      </c>
      <c r="S75" s="219"/>
      <c r="T75" s="221"/>
      <c r="V75" s="116"/>
      <c r="W75" s="116"/>
    </row>
    <row r="76" spans="1:23" ht="21" customHeight="1" x14ac:dyDescent="0.2">
      <c r="A76" s="123"/>
      <c r="B76" s="153"/>
      <c r="C76" s="216"/>
      <c r="E76" s="151"/>
      <c r="I76" s="6"/>
      <c r="K76" s="7"/>
      <c r="L76" s="24"/>
      <c r="M76" s="25"/>
      <c r="N76" s="26"/>
      <c r="O76" s="26"/>
      <c r="P76" s="27"/>
      <c r="Q76" s="96"/>
      <c r="R76" s="219"/>
      <c r="S76" s="219"/>
      <c r="T76" s="221"/>
      <c r="V76" s="116"/>
      <c r="W76" s="116"/>
    </row>
    <row r="77" spans="1:23" ht="12" customHeight="1" x14ac:dyDescent="0.2">
      <c r="A77" s="124"/>
      <c r="B77" s="106"/>
      <c r="C77" s="107"/>
      <c r="D77" s="108"/>
      <c r="E77" s="28"/>
      <c r="F77" s="29"/>
      <c r="G77" s="30"/>
      <c r="H77" s="29"/>
      <c r="I77" s="31"/>
      <c r="J77" s="30"/>
      <c r="K77" s="32"/>
      <c r="L77" s="41"/>
      <c r="M77" s="42"/>
      <c r="N77" s="43"/>
      <c r="O77" s="44"/>
      <c r="P77" s="29"/>
      <c r="Q77" s="45"/>
      <c r="R77" s="28"/>
      <c r="S77" s="28"/>
      <c r="T77" s="46"/>
      <c r="V77" s="28"/>
      <c r="W77" s="125"/>
    </row>
    <row r="78" spans="1:23" ht="12.75" customHeight="1" x14ac:dyDescent="0.2">
      <c r="A78" s="122">
        <f>+A74+1</f>
        <v>11</v>
      </c>
      <c r="B78" s="114" t="s">
        <v>81</v>
      </c>
      <c r="C78" s="215" t="s">
        <v>74</v>
      </c>
      <c r="D78" s="104" t="s">
        <v>36</v>
      </c>
      <c r="E78" s="150">
        <f>E74/5</f>
        <v>161.18199999999999</v>
      </c>
      <c r="F78" s="12"/>
      <c r="G78" s="2"/>
      <c r="H78" s="12"/>
      <c r="I78" s="38"/>
      <c r="J78" s="2"/>
      <c r="K78" s="39"/>
      <c r="L78" s="8"/>
      <c r="M78" s="9"/>
      <c r="N78" s="10"/>
      <c r="O78" s="11"/>
      <c r="P78" s="12"/>
      <c r="Q78" s="13"/>
      <c r="R78" s="14">
        <f>G79+J79</f>
        <v>0</v>
      </c>
      <c r="S78" s="218">
        <f>R78+R79</f>
        <v>2.0008850400000004</v>
      </c>
      <c r="T78" s="220">
        <f>E78*S78</f>
        <v>322.50665251728003</v>
      </c>
      <c r="V78" s="115">
        <f>S78*$V$11</f>
        <v>2.644916182602286</v>
      </c>
      <c r="W78" s="115">
        <f>V78*E78</f>
        <v>426.31288014420164</v>
      </c>
    </row>
    <row r="79" spans="1:23" ht="12.75" customHeight="1" x14ac:dyDescent="0.2">
      <c r="A79" s="123"/>
      <c r="B79" s="105"/>
      <c r="C79" s="216"/>
      <c r="E79" s="151"/>
      <c r="G79" s="2">
        <f>G78*$J$20/1000</f>
        <v>0</v>
      </c>
      <c r="I79" s="6"/>
      <c r="J79" s="2">
        <f>J78*$Q$20/1000</f>
        <v>0</v>
      </c>
      <c r="K79" s="7"/>
      <c r="L79" s="155" t="s">
        <v>40</v>
      </c>
      <c r="M79" s="16" t="s">
        <v>37</v>
      </c>
      <c r="N79" s="17">
        <v>0.8</v>
      </c>
      <c r="O79" s="17">
        <f>E78*N79</f>
        <v>128.94559999999998</v>
      </c>
      <c r="P79" s="18">
        <v>2.2000000000000002</v>
      </c>
      <c r="Q79" s="19">
        <f>N79*P79*$N$18</f>
        <v>2.0008850400000004</v>
      </c>
      <c r="R79" s="218">
        <f>SUM(Q79:Q80)</f>
        <v>2.0008850400000004</v>
      </c>
      <c r="S79" s="219"/>
      <c r="T79" s="221"/>
      <c r="V79" s="116"/>
      <c r="W79" s="116"/>
    </row>
    <row r="80" spans="1:23" ht="12.75" customHeight="1" x14ac:dyDescent="0.2">
      <c r="A80" s="123"/>
      <c r="B80" s="153"/>
      <c r="C80" s="216"/>
      <c r="E80" s="151"/>
      <c r="I80" s="6"/>
      <c r="K80" s="7"/>
      <c r="L80" s="24"/>
      <c r="M80" s="25"/>
      <c r="N80" s="26"/>
      <c r="O80" s="26"/>
      <c r="P80" s="27"/>
      <c r="Q80" s="96"/>
      <c r="R80" s="219"/>
      <c r="S80" s="219"/>
      <c r="T80" s="221"/>
      <c r="V80" s="116"/>
      <c r="W80" s="116"/>
    </row>
    <row r="81" spans="1:23" ht="12" customHeight="1" x14ac:dyDescent="0.2">
      <c r="A81" s="124"/>
      <c r="B81" s="106"/>
      <c r="C81" s="107"/>
      <c r="D81" s="108"/>
      <c r="E81" s="28"/>
      <c r="F81" s="29"/>
      <c r="G81" s="30"/>
      <c r="H81" s="29"/>
      <c r="I81" s="31"/>
      <c r="J81" s="30"/>
      <c r="K81" s="32"/>
      <c r="L81" s="41"/>
      <c r="M81" s="42"/>
      <c r="N81" s="43"/>
      <c r="O81" s="44"/>
      <c r="P81" s="29"/>
      <c r="Q81" s="45"/>
      <c r="R81" s="28"/>
      <c r="S81" s="28"/>
      <c r="T81" s="46"/>
      <c r="V81" s="28"/>
      <c r="W81" s="125"/>
    </row>
    <row r="82" spans="1:23" ht="12.75" customHeight="1" x14ac:dyDescent="0.2">
      <c r="A82" s="122">
        <f>A78+1</f>
        <v>12</v>
      </c>
      <c r="B82" s="152" t="s">
        <v>41</v>
      </c>
      <c r="C82" s="215" t="s">
        <v>75</v>
      </c>
      <c r="D82" s="104" t="s">
        <v>26</v>
      </c>
      <c r="E82" s="150">
        <f>151.99</f>
        <v>151.99</v>
      </c>
      <c r="F82" s="12"/>
      <c r="G82" s="2">
        <f>8.13/1000</f>
        <v>8.1300000000000001E-3</v>
      </c>
      <c r="H82" s="12"/>
      <c r="I82" s="38"/>
      <c r="J82" s="2">
        <f>172.87/1000</f>
        <v>0.17287</v>
      </c>
      <c r="K82" s="39"/>
      <c r="L82" s="8"/>
      <c r="M82" s="9"/>
      <c r="N82" s="10"/>
      <c r="O82" s="10"/>
      <c r="P82" s="12"/>
      <c r="Q82" s="13"/>
      <c r="R82" s="14">
        <f>G83+J83</f>
        <v>0.59241447829999994</v>
      </c>
      <c r="S82" s="218">
        <f>R82+R83</f>
        <v>0.59241447829999994</v>
      </c>
      <c r="T82" s="220">
        <f>E82*S82</f>
        <v>90.041076556816989</v>
      </c>
      <c r="V82" s="115">
        <f>S82*$V$11</f>
        <v>0.78309678424281703</v>
      </c>
      <c r="W82" s="115">
        <f>V82*E82</f>
        <v>119.02288023706576</v>
      </c>
    </row>
    <row r="83" spans="1:23" ht="12.75" customHeight="1" x14ac:dyDescent="0.2">
      <c r="A83" s="123"/>
      <c r="B83" s="153"/>
      <c r="C83" s="216"/>
      <c r="E83" s="151"/>
      <c r="G83" s="2">
        <f>G82*$J$20/1000</f>
        <v>1.7500719299999998E-2</v>
      </c>
      <c r="I83" s="6"/>
      <c r="J83" s="2">
        <f>J82*$Q$20/1000</f>
        <v>0.57491375899999997</v>
      </c>
      <c r="K83" s="7"/>
      <c r="L83" s="274"/>
      <c r="M83" s="16"/>
      <c r="N83" s="17"/>
      <c r="O83" s="40"/>
      <c r="P83" s="18"/>
      <c r="Q83" s="19"/>
      <c r="R83" s="151">
        <f>SUM(Q83:Q83)</f>
        <v>0</v>
      </c>
      <c r="S83" s="219"/>
      <c r="T83" s="221"/>
      <c r="V83" s="116"/>
      <c r="W83" s="116"/>
    </row>
    <row r="84" spans="1:23" ht="41.25" customHeight="1" x14ac:dyDescent="0.2">
      <c r="A84" s="123"/>
      <c r="C84" s="216"/>
      <c r="E84" s="151"/>
      <c r="I84" s="6"/>
      <c r="K84" s="7"/>
      <c r="L84" s="275"/>
      <c r="M84" s="20"/>
      <c r="N84" s="21"/>
      <c r="O84" s="21"/>
      <c r="P84" s="22"/>
      <c r="Q84" s="23"/>
      <c r="R84" s="151"/>
      <c r="S84" s="151"/>
      <c r="T84" s="37"/>
      <c r="V84" s="151"/>
      <c r="W84" s="116"/>
    </row>
    <row r="85" spans="1:23" ht="12.75" customHeight="1" x14ac:dyDescent="0.2">
      <c r="A85" s="122">
        <f>A82+1</f>
        <v>13</v>
      </c>
      <c r="B85" s="152" t="s">
        <v>81</v>
      </c>
      <c r="C85" s="215" t="s">
        <v>76</v>
      </c>
      <c r="D85" s="104" t="s">
        <v>25</v>
      </c>
      <c r="E85" s="150">
        <f>E82*1.8</f>
        <v>273.58200000000005</v>
      </c>
      <c r="F85" s="12"/>
      <c r="G85" s="2"/>
      <c r="H85" s="12"/>
      <c r="I85" s="38"/>
      <c r="J85" s="2"/>
      <c r="K85" s="39"/>
      <c r="L85" s="8"/>
      <c r="M85" s="9"/>
      <c r="N85" s="10"/>
      <c r="O85" s="10"/>
      <c r="P85" s="12"/>
      <c r="Q85" s="13"/>
      <c r="R85" s="14">
        <f>0.2+9*0.05</f>
        <v>0.65</v>
      </c>
      <c r="S85" s="218">
        <f>R85+R86</f>
        <v>0.65</v>
      </c>
      <c r="T85" s="220">
        <f>E85*S85</f>
        <v>177.82830000000004</v>
      </c>
      <c r="V85" s="115">
        <f>S85*$V$11</f>
        <v>0.85921753840064985</v>
      </c>
      <c r="W85" s="115">
        <f>V85*E85</f>
        <v>235.06645259072664</v>
      </c>
    </row>
    <row r="86" spans="1:23" ht="12.75" customHeight="1" x14ac:dyDescent="0.2">
      <c r="A86" s="123"/>
      <c r="B86" s="153"/>
      <c r="C86" s="216"/>
      <c r="E86" s="151"/>
      <c r="G86" s="2">
        <f>G85*$J$20/1000</f>
        <v>0</v>
      </c>
      <c r="I86" s="6"/>
      <c r="J86" s="2">
        <f>J85*$Q$20/1000</f>
        <v>0</v>
      </c>
      <c r="K86" s="7"/>
      <c r="L86" s="274"/>
      <c r="M86" s="16"/>
      <c r="N86" s="17"/>
      <c r="O86" s="40"/>
      <c r="P86" s="18"/>
      <c r="Q86" s="19"/>
      <c r="R86" s="151">
        <f>SUM(Q86:Q86)</f>
        <v>0</v>
      </c>
      <c r="S86" s="219"/>
      <c r="T86" s="221"/>
      <c r="V86" s="116"/>
      <c r="W86" s="116"/>
    </row>
    <row r="87" spans="1:23" ht="28.5" customHeight="1" x14ac:dyDescent="0.2">
      <c r="A87" s="123"/>
      <c r="C87" s="216"/>
      <c r="E87" s="151"/>
      <c r="I87" s="6"/>
      <c r="K87" s="7"/>
      <c r="L87" s="275"/>
      <c r="M87" s="20"/>
      <c r="N87" s="21"/>
      <c r="O87" s="21"/>
      <c r="P87" s="22"/>
      <c r="Q87" s="23"/>
      <c r="R87" s="151"/>
      <c r="S87" s="151"/>
      <c r="T87" s="37"/>
      <c r="V87" s="151"/>
      <c r="W87" s="116"/>
    </row>
    <row r="88" spans="1:23" ht="12.75" thickBot="1" x14ac:dyDescent="0.25">
      <c r="A88" s="126"/>
      <c r="B88" s="64"/>
      <c r="C88" s="97" t="s">
        <v>61</v>
      </c>
      <c r="D88" s="66"/>
      <c r="E88" s="98"/>
      <c r="F88" s="68"/>
      <c r="G88" s="69"/>
      <c r="H88" s="68"/>
      <c r="I88" s="99"/>
      <c r="J88" s="69"/>
      <c r="K88" s="100"/>
      <c r="L88" s="70"/>
      <c r="M88" s="71"/>
      <c r="N88" s="72"/>
      <c r="O88" s="72"/>
      <c r="P88" s="68"/>
      <c r="Q88" s="69"/>
      <c r="R88" s="73"/>
      <c r="S88" s="73"/>
      <c r="T88" s="74">
        <f>SUM(T70:T87)</f>
        <v>15814.420843909598</v>
      </c>
      <c r="V88" s="73"/>
      <c r="W88" s="127">
        <f>SUM(W70:W87)</f>
        <v>20904.658074978357</v>
      </c>
    </row>
    <row r="89" spans="1:23" ht="20.25" customHeight="1" thickTop="1" x14ac:dyDescent="0.2">
      <c r="A89" s="264" t="s">
        <v>68</v>
      </c>
      <c r="B89" s="265"/>
      <c r="C89" s="266"/>
      <c r="D89" s="265"/>
      <c r="E89" s="266"/>
      <c r="F89" s="265"/>
      <c r="G89" s="265"/>
      <c r="H89" s="265"/>
      <c r="I89" s="267"/>
      <c r="J89" s="265"/>
      <c r="K89" s="268"/>
      <c r="L89" s="265"/>
      <c r="M89" s="265"/>
      <c r="N89" s="265"/>
      <c r="O89" s="265"/>
      <c r="P89" s="265"/>
      <c r="Q89" s="265"/>
      <c r="R89" s="265"/>
      <c r="S89" s="265"/>
      <c r="T89" s="269"/>
      <c r="V89" s="15"/>
      <c r="W89" s="138"/>
    </row>
    <row r="90" spans="1:23" ht="12.75" customHeight="1" x14ac:dyDescent="0.2">
      <c r="A90" s="122">
        <f>A85+1</f>
        <v>14</v>
      </c>
      <c r="B90" s="103" t="s">
        <v>42</v>
      </c>
      <c r="C90" s="215" t="s">
        <v>64</v>
      </c>
      <c r="D90" s="104" t="s">
        <v>26</v>
      </c>
      <c r="E90" s="150">
        <v>161.18</v>
      </c>
      <c r="F90" s="12"/>
      <c r="G90" s="2">
        <v>7.0000000000000007E-2</v>
      </c>
      <c r="H90" s="12"/>
      <c r="I90" s="38"/>
      <c r="J90" s="2">
        <v>0.21</v>
      </c>
      <c r="K90" s="39"/>
      <c r="L90" s="8"/>
      <c r="M90" s="9"/>
      <c r="N90" s="10"/>
      <c r="O90" s="11"/>
      <c r="P90" s="12"/>
      <c r="Q90" s="13"/>
      <c r="R90" s="14">
        <f>G91+J91</f>
        <v>0.84907969999999988</v>
      </c>
      <c r="S90" s="218">
        <f>R90+R91</f>
        <v>5.8600461720500014</v>
      </c>
      <c r="T90" s="220">
        <f>E90*S90</f>
        <v>944.52224201101922</v>
      </c>
      <c r="V90" s="115">
        <f>S90*$V$11</f>
        <v>7.7462376105583886</v>
      </c>
      <c r="W90" s="115">
        <f>V90*E90</f>
        <v>1248.5385780698011</v>
      </c>
    </row>
    <row r="91" spans="1:23" ht="12.75" customHeight="1" x14ac:dyDescent="0.2">
      <c r="A91" s="123"/>
      <c r="B91" s="105"/>
      <c r="C91" s="216"/>
      <c r="E91" s="151"/>
      <c r="G91" s="2">
        <f>G90*$J$20/1000</f>
        <v>0.1506827</v>
      </c>
      <c r="I91" s="6"/>
      <c r="J91" s="2">
        <f>J90*$Q$20/1000</f>
        <v>0.69839699999999993</v>
      </c>
      <c r="K91" s="7"/>
      <c r="L91" s="155" t="s">
        <v>35</v>
      </c>
      <c r="M91" s="16" t="s">
        <v>26</v>
      </c>
      <c r="N91" s="17">
        <v>1.1000000000000001</v>
      </c>
      <c r="O91" s="17">
        <f>E90*N91</f>
        <v>177.29800000000003</v>
      </c>
      <c r="P91" s="18">
        <v>4</v>
      </c>
      <c r="Q91" s="19">
        <f>N91*P91*$N$18</f>
        <v>5.0022126000000018</v>
      </c>
      <c r="R91" s="218">
        <f>SUM(Q91:Q92)</f>
        <v>5.0109664720500016</v>
      </c>
      <c r="S91" s="219"/>
      <c r="T91" s="221"/>
      <c r="V91" s="116"/>
      <c r="W91" s="116"/>
    </row>
    <row r="92" spans="1:23" ht="12.75" customHeight="1" x14ac:dyDescent="0.2">
      <c r="A92" s="123"/>
      <c r="B92" s="153"/>
      <c r="C92" s="216"/>
      <c r="E92" s="151"/>
      <c r="I92" s="6"/>
      <c r="K92" s="7"/>
      <c r="L92" s="24" t="s">
        <v>29</v>
      </c>
      <c r="M92" s="25" t="s">
        <v>26</v>
      </c>
      <c r="N92" s="26">
        <v>0.05</v>
      </c>
      <c r="O92" s="26">
        <f>E90*N92</f>
        <v>8.0590000000000011</v>
      </c>
      <c r="P92" s="27">
        <v>0.154</v>
      </c>
      <c r="Q92" s="96">
        <f>N92*P92*$N$18</f>
        <v>8.7538720500000018E-3</v>
      </c>
      <c r="R92" s="219"/>
      <c r="S92" s="219"/>
      <c r="T92" s="221"/>
      <c r="V92" s="116"/>
      <c r="W92" s="116"/>
    </row>
    <row r="93" spans="1:23" ht="12" customHeight="1" x14ac:dyDescent="0.2">
      <c r="A93" s="124"/>
      <c r="B93" s="106"/>
      <c r="C93" s="107"/>
      <c r="D93" s="108"/>
      <c r="E93" s="28"/>
      <c r="F93" s="29"/>
      <c r="G93" s="30"/>
      <c r="H93" s="29"/>
      <c r="I93" s="31"/>
      <c r="J93" s="30"/>
      <c r="K93" s="32"/>
      <c r="L93" s="41"/>
      <c r="M93" s="42"/>
      <c r="N93" s="43"/>
      <c r="O93" s="44"/>
      <c r="P93" s="29"/>
      <c r="Q93" s="45"/>
      <c r="R93" s="28"/>
      <c r="S93" s="28"/>
      <c r="T93" s="46"/>
      <c r="V93" s="28"/>
      <c r="W93" s="125"/>
    </row>
    <row r="94" spans="1:23" ht="12.75" customHeight="1" x14ac:dyDescent="0.2">
      <c r="A94" s="122">
        <f>A90+1</f>
        <v>15</v>
      </c>
      <c r="B94" s="213" t="s">
        <v>48</v>
      </c>
      <c r="C94" s="215" t="s">
        <v>65</v>
      </c>
      <c r="D94" s="104" t="s">
        <v>36</v>
      </c>
      <c r="E94" s="211">
        <f>805.91</f>
        <v>805.91</v>
      </c>
      <c r="F94" s="12"/>
      <c r="G94" s="2">
        <f>40.1/100</f>
        <v>0.40100000000000002</v>
      </c>
      <c r="H94" s="12"/>
      <c r="I94" s="38"/>
      <c r="J94" s="2">
        <f>0.71/100</f>
        <v>7.0999999999999995E-3</v>
      </c>
      <c r="K94" s="39"/>
      <c r="L94" s="8"/>
      <c r="M94" s="9"/>
      <c r="N94" s="10"/>
      <c r="O94" s="10"/>
      <c r="P94" s="12"/>
      <c r="Q94" s="13"/>
      <c r="R94" s="14">
        <f>G95+J95</f>
        <v>0.88680908000000003</v>
      </c>
      <c r="S94" s="218">
        <f>R94+R95</f>
        <v>6.1619901478490009</v>
      </c>
      <c r="T94" s="220">
        <f>E94*S94</f>
        <v>4966.0094800529878</v>
      </c>
      <c r="V94" s="115">
        <f>S94*$V$11</f>
        <v>8.1453692407444223</v>
      </c>
      <c r="W94" s="115">
        <f>V94*E94</f>
        <v>6564.4345248083373</v>
      </c>
    </row>
    <row r="95" spans="1:23" ht="24" customHeight="1" x14ac:dyDescent="0.2">
      <c r="A95" s="123"/>
      <c r="B95" s="270"/>
      <c r="C95" s="271"/>
      <c r="E95" s="212"/>
      <c r="G95" s="2">
        <f>G94*$J$20/1000</f>
        <v>0.86319661000000003</v>
      </c>
      <c r="I95" s="6"/>
      <c r="J95" s="2">
        <f>J94*$Q$20/1000</f>
        <v>2.361247E-2</v>
      </c>
      <c r="K95" s="7"/>
      <c r="L95" s="155" t="s">
        <v>49</v>
      </c>
      <c r="M95" s="101" t="s">
        <v>36</v>
      </c>
      <c r="N95" s="102">
        <v>1</v>
      </c>
      <c r="O95" s="112">
        <f>E94*N95</f>
        <v>805.91</v>
      </c>
      <c r="P95" s="18">
        <v>2.5</v>
      </c>
      <c r="Q95" s="19">
        <f>N95*P95*$N$18</f>
        <v>2.8421662500000004</v>
      </c>
      <c r="R95" s="218">
        <f>SUM(Q95:Q97)</f>
        <v>5.275181067849001</v>
      </c>
      <c r="S95" s="272"/>
      <c r="T95" s="273"/>
      <c r="V95" s="117"/>
      <c r="W95" s="117"/>
    </row>
    <row r="96" spans="1:23" ht="12.75" customHeight="1" x14ac:dyDescent="0.2">
      <c r="A96" s="123"/>
      <c r="B96" s="154"/>
      <c r="C96" s="271"/>
      <c r="E96" s="212"/>
      <c r="I96" s="6"/>
      <c r="K96" s="7"/>
      <c r="L96" s="24" t="s">
        <v>46</v>
      </c>
      <c r="M96" s="25" t="s">
        <v>26</v>
      </c>
      <c r="N96" s="26">
        <f>5.1/100</f>
        <v>5.0999999999999997E-2</v>
      </c>
      <c r="O96" s="110">
        <f>E94*N96</f>
        <v>41.101409999999994</v>
      </c>
      <c r="P96" s="27">
        <v>29.806000000000001</v>
      </c>
      <c r="Q96" s="96">
        <f>N96*P96*$N$18</f>
        <v>1.7281575878490003</v>
      </c>
      <c r="R96" s="219"/>
      <c r="S96" s="272"/>
      <c r="T96" s="273"/>
      <c r="V96" s="117"/>
      <c r="W96" s="117"/>
    </row>
    <row r="97" spans="1:25" ht="12.75" customHeight="1" x14ac:dyDescent="0.2">
      <c r="A97" s="123"/>
      <c r="B97" s="153"/>
      <c r="C97" s="271"/>
      <c r="E97" s="212"/>
      <c r="I97" s="6"/>
      <c r="K97" s="7"/>
      <c r="L97" s="24" t="s">
        <v>47</v>
      </c>
      <c r="M97" s="25" t="s">
        <v>26</v>
      </c>
      <c r="N97" s="26">
        <v>0.02</v>
      </c>
      <c r="O97" s="110">
        <f>E94*N97</f>
        <v>16.118199999999998</v>
      </c>
      <c r="P97" s="27">
        <v>31</v>
      </c>
      <c r="Q97" s="96">
        <f>N97*P97*$N$18</f>
        <v>0.70485723000000011</v>
      </c>
      <c r="R97" s="219"/>
      <c r="S97" s="272"/>
      <c r="T97" s="273"/>
      <c r="V97" s="117"/>
      <c r="W97" s="117"/>
    </row>
    <row r="98" spans="1:25" ht="19.5" customHeight="1" x14ac:dyDescent="0.2">
      <c r="A98" s="124"/>
      <c r="B98" s="106"/>
      <c r="C98" s="107"/>
      <c r="D98" s="108"/>
      <c r="E98" s="28"/>
      <c r="F98" s="29"/>
      <c r="G98" s="30"/>
      <c r="H98" s="29"/>
      <c r="I98" s="31"/>
      <c r="J98" s="30"/>
      <c r="K98" s="32"/>
      <c r="L98" s="41"/>
      <c r="M98" s="42"/>
      <c r="N98" s="43"/>
      <c r="O98" s="43"/>
      <c r="P98" s="29"/>
      <c r="Q98" s="45"/>
      <c r="R98" s="28"/>
      <c r="S98" s="28"/>
      <c r="T98" s="46"/>
      <c r="V98" s="28"/>
      <c r="W98" s="125"/>
    </row>
    <row r="99" spans="1:25" ht="12.75" customHeight="1" x14ac:dyDescent="0.2">
      <c r="A99" s="122">
        <f>A94+1</f>
        <v>16</v>
      </c>
      <c r="B99" s="213" t="s">
        <v>44</v>
      </c>
      <c r="C99" s="215" t="s">
        <v>66</v>
      </c>
      <c r="D99" s="104" t="s">
        <v>36</v>
      </c>
      <c r="E99" s="211">
        <f>805.91</f>
        <v>805.91</v>
      </c>
      <c r="F99" s="12"/>
      <c r="G99" s="2">
        <f>40.1/100</f>
        <v>0.40100000000000002</v>
      </c>
      <c r="H99" s="12"/>
      <c r="I99" s="38"/>
      <c r="J99" s="2">
        <f>0.71/100</f>
        <v>7.0999999999999995E-3</v>
      </c>
      <c r="K99" s="39"/>
      <c r="L99" s="8"/>
      <c r="M99" s="9"/>
      <c r="N99" s="10"/>
      <c r="O99" s="10"/>
      <c r="P99" s="12"/>
      <c r="Q99" s="13"/>
      <c r="R99" s="14">
        <f>G100+J100</f>
        <v>0.88680908000000003</v>
      </c>
      <c r="S99" s="218">
        <f>R99+R100</f>
        <v>7.9094085279410029</v>
      </c>
      <c r="T99" s="220">
        <f>E99*S99</f>
        <v>6374.2714267529336</v>
      </c>
      <c r="V99" s="115">
        <f>S99*$V$11</f>
        <v>10.455234654742425</v>
      </c>
      <c r="W99" s="115">
        <f>V99*E99</f>
        <v>8425.9781606034667</v>
      </c>
    </row>
    <row r="100" spans="1:25" ht="24" customHeight="1" x14ac:dyDescent="0.2">
      <c r="A100" s="123"/>
      <c r="B100" s="270"/>
      <c r="C100" s="271"/>
      <c r="E100" s="151"/>
      <c r="G100" s="2">
        <f>G99*$J$20/1000</f>
        <v>0.86319661000000003</v>
      </c>
      <c r="I100" s="6"/>
      <c r="J100" s="2">
        <f>J99*$Q$20/1000</f>
        <v>2.361247E-2</v>
      </c>
      <c r="K100" s="7"/>
      <c r="L100" s="155" t="s">
        <v>45</v>
      </c>
      <c r="M100" s="101" t="s">
        <v>36</v>
      </c>
      <c r="N100" s="102">
        <v>1</v>
      </c>
      <c r="O100" s="112">
        <f>E99*N100</f>
        <v>805.91</v>
      </c>
      <c r="P100" s="18">
        <v>4.4000000000000004</v>
      </c>
      <c r="Q100" s="19">
        <f>N100*P100*$N$18</f>
        <v>5.0022126000000018</v>
      </c>
      <c r="R100" s="218">
        <f>SUM(Q100:Q102)</f>
        <v>7.022599447941003</v>
      </c>
      <c r="S100" s="272"/>
      <c r="T100" s="273"/>
      <c r="V100" s="117"/>
      <c r="W100" s="117"/>
    </row>
    <row r="101" spans="1:25" ht="12.75" customHeight="1" x14ac:dyDescent="0.2">
      <c r="A101" s="123"/>
      <c r="B101" s="154"/>
      <c r="C101" s="271"/>
      <c r="E101" s="151"/>
      <c r="I101" s="6"/>
      <c r="K101" s="7"/>
      <c r="L101" s="24" t="s">
        <v>46</v>
      </c>
      <c r="M101" s="25" t="s">
        <v>26</v>
      </c>
      <c r="N101" s="26">
        <f>5.9/100</f>
        <v>5.9000000000000004E-2</v>
      </c>
      <c r="O101" s="110">
        <f>E99*N101</f>
        <v>47.548690000000001</v>
      </c>
      <c r="P101" s="27">
        <v>29.806000000000001</v>
      </c>
      <c r="Q101" s="96">
        <f>N101*P101*$N$18</f>
        <v>1.9992411310410005</v>
      </c>
      <c r="R101" s="219"/>
      <c r="S101" s="272"/>
      <c r="T101" s="273"/>
      <c r="V101" s="117"/>
      <c r="W101" s="117"/>
    </row>
    <row r="102" spans="1:25" ht="12.75" customHeight="1" x14ac:dyDescent="0.2">
      <c r="A102" s="123"/>
      <c r="B102" s="153"/>
      <c r="C102" s="271"/>
      <c r="E102" s="151"/>
      <c r="I102" s="6"/>
      <c r="K102" s="7"/>
      <c r="L102" s="24" t="s">
        <v>47</v>
      </c>
      <c r="M102" s="25" t="s">
        <v>26</v>
      </c>
      <c r="N102" s="26">
        <f>0.06/100</f>
        <v>5.9999999999999995E-4</v>
      </c>
      <c r="O102" s="110">
        <f>E99*N102</f>
        <v>0.48354599999999992</v>
      </c>
      <c r="P102" s="27">
        <v>31</v>
      </c>
      <c r="Q102" s="96">
        <f>N102*P102*$N$18</f>
        <v>2.1145716900000004E-2</v>
      </c>
      <c r="R102" s="219"/>
      <c r="S102" s="272"/>
      <c r="T102" s="273"/>
      <c r="V102" s="117"/>
      <c r="W102" s="117"/>
    </row>
    <row r="103" spans="1:25" ht="19.5" customHeight="1" x14ac:dyDescent="0.2">
      <c r="A103" s="124"/>
      <c r="B103" s="106"/>
      <c r="C103" s="107"/>
      <c r="D103" s="108"/>
      <c r="E103" s="28"/>
      <c r="F103" s="29"/>
      <c r="G103" s="30"/>
      <c r="H103" s="29"/>
      <c r="I103" s="31"/>
      <c r="J103" s="30"/>
      <c r="K103" s="32"/>
      <c r="L103" s="41"/>
      <c r="M103" s="42"/>
      <c r="N103" s="43"/>
      <c r="O103" s="43"/>
      <c r="P103" s="29"/>
      <c r="Q103" s="45"/>
      <c r="R103" s="28"/>
      <c r="S103" s="28"/>
      <c r="T103" s="46"/>
      <c r="V103" s="28"/>
      <c r="W103" s="125"/>
    </row>
    <row r="104" spans="1:25" ht="12.75" customHeight="1" x14ac:dyDescent="0.2">
      <c r="A104" s="122">
        <f>A99+1</f>
        <v>17</v>
      </c>
      <c r="B104" s="213" t="s">
        <v>43</v>
      </c>
      <c r="C104" s="215" t="s">
        <v>67</v>
      </c>
      <c r="D104" s="104" t="s">
        <v>77</v>
      </c>
      <c r="E104" s="109">
        <f>1611.82/100</f>
        <v>16.118199999999998</v>
      </c>
      <c r="F104" s="12"/>
      <c r="G104" s="2">
        <v>8.23</v>
      </c>
      <c r="H104" s="12"/>
      <c r="I104" s="38"/>
      <c r="J104" s="2"/>
      <c r="K104" s="39"/>
      <c r="L104" s="8"/>
      <c r="M104" s="9"/>
      <c r="N104" s="10"/>
      <c r="O104" s="11"/>
      <c r="P104" s="12"/>
      <c r="Q104" s="13"/>
      <c r="R104" s="14">
        <f>G105+J105</f>
        <v>17.715980300000002</v>
      </c>
      <c r="S104" s="218">
        <f>R104+R105</f>
        <v>252.79723517000005</v>
      </c>
      <c r="T104" s="220">
        <f>E104*S104</f>
        <v>4074.6363959170944</v>
      </c>
      <c r="V104" s="115">
        <f>S104*$V$11</f>
        <v>334.16587402655017</v>
      </c>
      <c r="W104" s="115">
        <f>V104*E104</f>
        <v>5386.15239073474</v>
      </c>
    </row>
    <row r="105" spans="1:25" ht="12.75" customHeight="1" x14ac:dyDescent="0.2">
      <c r="A105" s="123"/>
      <c r="B105" s="214"/>
      <c r="C105" s="216"/>
      <c r="E105" s="151"/>
      <c r="G105" s="2">
        <f>G104*$J$20/1000</f>
        <v>17.715980300000002</v>
      </c>
      <c r="I105" s="6"/>
      <c r="J105" s="2">
        <f>J104*$Q$20/1000</f>
        <v>0</v>
      </c>
      <c r="K105" s="7"/>
      <c r="L105" s="222" t="s">
        <v>82</v>
      </c>
      <c r="M105" s="16" t="s">
        <v>25</v>
      </c>
      <c r="N105" s="17">
        <v>7.14</v>
      </c>
      <c r="O105" s="17">
        <f>E104*N105</f>
        <v>115.08394799999998</v>
      </c>
      <c r="P105" s="18">
        <v>27</v>
      </c>
      <c r="Q105" s="19">
        <f>N105*P105*$N$18</f>
        <v>219.16512387000003</v>
      </c>
      <c r="R105" s="151">
        <f>SUM(Q105:Q108)</f>
        <v>235.08125487000004</v>
      </c>
      <c r="S105" s="219"/>
      <c r="T105" s="221"/>
      <c r="V105" s="116"/>
      <c r="W105" s="116"/>
    </row>
    <row r="106" spans="1:25" ht="12.75" customHeight="1" x14ac:dyDescent="0.2">
      <c r="A106" s="123"/>
      <c r="B106" s="214"/>
      <c r="C106" s="216"/>
      <c r="E106" s="151"/>
      <c r="I106" s="6"/>
      <c r="K106" s="7"/>
      <c r="L106" s="223"/>
      <c r="M106" s="90"/>
      <c r="N106" s="91"/>
      <c r="O106" s="92"/>
      <c r="P106" s="93"/>
      <c r="Q106" s="94"/>
      <c r="R106" s="151"/>
      <c r="S106" s="151"/>
      <c r="T106" s="37"/>
      <c r="V106" s="151"/>
      <c r="W106" s="116"/>
    </row>
    <row r="107" spans="1:25" ht="12.75" customHeight="1" x14ac:dyDescent="0.2">
      <c r="A107" s="123"/>
      <c r="B107" s="154"/>
      <c r="C107" s="216"/>
      <c r="E107" s="151"/>
      <c r="I107" s="6"/>
      <c r="K107" s="7"/>
      <c r="L107" s="24" t="s">
        <v>30</v>
      </c>
      <c r="M107" s="25" t="s">
        <v>25</v>
      </c>
      <c r="N107" s="26">
        <v>0.06</v>
      </c>
      <c r="O107" s="110">
        <f>E104*N107</f>
        <v>0.96709199999999984</v>
      </c>
      <c r="P107" s="27">
        <v>200</v>
      </c>
      <c r="Q107" s="96">
        <f>N107*P107*$N$18</f>
        <v>13.642398000000004</v>
      </c>
      <c r="R107" s="151"/>
      <c r="S107" s="151"/>
      <c r="T107" s="37"/>
      <c r="V107" s="151"/>
      <c r="W107" s="116"/>
    </row>
    <row r="108" spans="1:25" ht="12.75" customHeight="1" x14ac:dyDescent="0.2">
      <c r="A108" s="123"/>
      <c r="B108" s="153"/>
      <c r="C108" s="216"/>
      <c r="E108" s="151"/>
      <c r="I108" s="6"/>
      <c r="K108" s="7"/>
      <c r="L108" s="24" t="s">
        <v>35</v>
      </c>
      <c r="M108" s="25" t="s">
        <v>26</v>
      </c>
      <c r="N108" s="26">
        <v>0.5</v>
      </c>
      <c r="O108" s="110">
        <f>E104*N108</f>
        <v>8.059099999999999</v>
      </c>
      <c r="P108" s="27">
        <v>4</v>
      </c>
      <c r="Q108" s="96">
        <f>N108*P108*$N$18</f>
        <v>2.2737330000000004</v>
      </c>
      <c r="R108" s="151"/>
      <c r="S108" s="151"/>
      <c r="T108" s="37"/>
      <c r="V108" s="151"/>
      <c r="W108" s="116"/>
    </row>
    <row r="109" spans="1:25" ht="18" customHeight="1" x14ac:dyDescent="0.2">
      <c r="A109" s="124"/>
      <c r="B109" s="111"/>
      <c r="C109" s="217"/>
      <c r="D109" s="108"/>
      <c r="E109" s="28"/>
      <c r="F109" s="29"/>
      <c r="G109" s="30"/>
      <c r="H109" s="29"/>
      <c r="I109" s="31"/>
      <c r="J109" s="30"/>
      <c r="K109" s="32"/>
      <c r="L109" s="41"/>
      <c r="M109" s="42"/>
      <c r="N109" s="43"/>
      <c r="O109" s="44"/>
      <c r="P109" s="29"/>
      <c r="Q109" s="45"/>
      <c r="R109" s="28"/>
      <c r="S109" s="28"/>
      <c r="T109" s="46"/>
      <c r="V109" s="28"/>
      <c r="W109" s="125"/>
    </row>
    <row r="110" spans="1:25" ht="12" x14ac:dyDescent="0.2">
      <c r="A110" s="126"/>
      <c r="B110" s="64"/>
      <c r="C110" s="97" t="s">
        <v>61</v>
      </c>
      <c r="D110" s="66"/>
      <c r="E110" s="98"/>
      <c r="F110" s="68"/>
      <c r="G110" s="69"/>
      <c r="H110" s="68"/>
      <c r="I110" s="99"/>
      <c r="J110" s="69"/>
      <c r="K110" s="100"/>
      <c r="L110" s="70"/>
      <c r="M110" s="71"/>
      <c r="N110" s="72"/>
      <c r="O110" s="72"/>
      <c r="P110" s="68"/>
      <c r="Q110" s="69"/>
      <c r="R110" s="73"/>
      <c r="S110" s="73"/>
      <c r="T110" s="74">
        <f>SUM(T90:T109)</f>
        <v>16359.439544734034</v>
      </c>
      <c r="V110" s="73"/>
      <c r="W110" s="127">
        <f>SUM(W90:W109)</f>
        <v>21625.103654216346</v>
      </c>
    </row>
    <row r="111" spans="1:25" ht="12" x14ac:dyDescent="0.2">
      <c r="A111" s="128"/>
      <c r="B111" s="64"/>
      <c r="C111" s="65"/>
      <c r="D111" s="66"/>
      <c r="E111" s="67"/>
      <c r="F111" s="68"/>
      <c r="G111" s="69"/>
      <c r="H111" s="68"/>
      <c r="I111" s="68"/>
      <c r="J111" s="69"/>
      <c r="K111" s="68"/>
      <c r="L111" s="70"/>
      <c r="M111" s="71"/>
      <c r="N111" s="72"/>
      <c r="O111" s="72"/>
      <c r="P111" s="68"/>
      <c r="Q111" s="69"/>
      <c r="R111" s="73"/>
      <c r="S111" s="73"/>
      <c r="T111" s="74"/>
      <c r="V111" s="73"/>
      <c r="W111" s="127"/>
    </row>
    <row r="112" spans="1:25" ht="12" x14ac:dyDescent="0.2">
      <c r="A112" s="128"/>
      <c r="B112" s="64"/>
      <c r="C112" s="65" t="s">
        <v>62</v>
      </c>
      <c r="D112" s="66"/>
      <c r="E112" s="67"/>
      <c r="F112" s="68"/>
      <c r="G112" s="69"/>
      <c r="H112" s="68"/>
      <c r="I112" s="68"/>
      <c r="J112" s="69"/>
      <c r="K112" s="68"/>
      <c r="L112" s="70"/>
      <c r="M112" s="71"/>
      <c r="N112" s="72"/>
      <c r="O112" s="73"/>
      <c r="P112" s="68"/>
      <c r="Q112" s="69"/>
      <c r="R112" s="73"/>
      <c r="S112" s="73"/>
      <c r="T112" s="74" t="e">
        <f>T68+T88+T110+T45</f>
        <v>#REF!</v>
      </c>
      <c r="V112" s="73"/>
      <c r="W112" s="127">
        <f>W68+W88+W110+W45</f>
        <v>120936.39753032014</v>
      </c>
      <c r="X112" s="4">
        <f>W112/$W$117*100</f>
        <v>100</v>
      </c>
      <c r="Y112" s="15" t="s">
        <v>55</v>
      </c>
    </row>
    <row r="113" spans="1:23" ht="12" x14ac:dyDescent="0.2">
      <c r="A113" s="137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V113" s="15"/>
      <c r="W113" s="138"/>
    </row>
    <row r="114" spans="1:23" ht="9.75" customHeight="1" thickBot="1" x14ac:dyDescent="0.25">
      <c r="A114" s="137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V114" s="15"/>
      <c r="W114" s="138"/>
    </row>
    <row r="115" spans="1:23" ht="15.75" hidden="1" thickBot="1" x14ac:dyDescent="0.25">
      <c r="A115" s="129"/>
      <c r="W115" s="130"/>
    </row>
    <row r="116" spans="1:23" ht="15.75" hidden="1" thickBot="1" x14ac:dyDescent="0.25">
      <c r="A116" s="129"/>
      <c r="W116" s="130"/>
    </row>
    <row r="117" spans="1:23" ht="16.5" thickTop="1" thickBot="1" x14ac:dyDescent="0.25">
      <c r="A117" s="131"/>
      <c r="B117" s="78"/>
      <c r="C117" s="79" t="s">
        <v>60</v>
      </c>
      <c r="D117" s="78"/>
      <c r="E117" s="80"/>
      <c r="F117" s="81"/>
      <c r="G117" s="82"/>
      <c r="H117" s="81"/>
      <c r="I117" s="81"/>
      <c r="J117" s="82"/>
      <c r="K117" s="81"/>
      <c r="L117" s="83"/>
      <c r="M117" s="84"/>
      <c r="N117" s="81"/>
      <c r="O117" s="82"/>
      <c r="P117" s="81"/>
      <c r="Q117" s="82"/>
      <c r="R117" s="82"/>
      <c r="S117" s="82"/>
      <c r="T117" s="85">
        <f>T116</f>
        <v>0</v>
      </c>
      <c r="V117" s="82"/>
      <c r="W117" s="132">
        <f>W112</f>
        <v>120936.39753032014</v>
      </c>
    </row>
    <row r="118" spans="1:23" ht="16.5" thickTop="1" thickBot="1" x14ac:dyDescent="0.25">
      <c r="A118" s="129"/>
      <c r="C118" s="86" t="s">
        <v>80</v>
      </c>
      <c r="D118" s="87">
        <v>0.2</v>
      </c>
      <c r="E118" s="88"/>
      <c r="T118" s="89">
        <f>D118*T117</f>
        <v>0</v>
      </c>
      <c r="W118" s="130">
        <f>D118*W117</f>
        <v>24187.279506064031</v>
      </c>
    </row>
    <row r="119" spans="1:23" ht="15.75" thickTop="1" x14ac:dyDescent="0.2">
      <c r="A119" s="139"/>
      <c r="B119" s="140"/>
      <c r="C119" s="141" t="s">
        <v>61</v>
      </c>
      <c r="D119" s="140"/>
      <c r="E119" s="142"/>
      <c r="F119" s="143"/>
      <c r="G119" s="144"/>
      <c r="H119" s="143"/>
      <c r="I119" s="143"/>
      <c r="J119" s="144"/>
      <c r="K119" s="143"/>
      <c r="L119" s="145"/>
      <c r="M119" s="146"/>
      <c r="N119" s="143"/>
      <c r="O119" s="144"/>
      <c r="P119" s="143"/>
      <c r="Q119" s="144"/>
      <c r="R119" s="144"/>
      <c r="S119" s="144"/>
      <c r="T119" s="147">
        <f>T118</f>
        <v>0</v>
      </c>
      <c r="U119" s="106"/>
      <c r="V119" s="144"/>
      <c r="W119" s="148">
        <f>W117+W118</f>
        <v>145123.67703638418</v>
      </c>
    </row>
    <row r="125" spans="1:23" x14ac:dyDescent="0.2">
      <c r="C125" s="76" t="s">
        <v>93</v>
      </c>
      <c r="V125" s="310" t="s">
        <v>94</v>
      </c>
      <c r="W125" s="310"/>
    </row>
  </sheetData>
  <mergeCells count="119">
    <mergeCell ref="V125:W125"/>
    <mergeCell ref="A1:C1"/>
    <mergeCell ref="D1:S1"/>
    <mergeCell ref="E5:R5"/>
    <mergeCell ref="A8:B8"/>
    <mergeCell ref="P8:R8"/>
    <mergeCell ref="E9:G9"/>
    <mergeCell ref="D10:F10"/>
    <mergeCell ref="N10:P10"/>
    <mergeCell ref="J12:L12"/>
    <mergeCell ref="Q12:S12"/>
    <mergeCell ref="A3:E3"/>
    <mergeCell ref="A6:S6"/>
    <mergeCell ref="L23:L26"/>
    <mergeCell ref="A46:T46"/>
    <mergeCell ref="C47:C49"/>
    <mergeCell ref="S47:S49"/>
    <mergeCell ref="T47:T49"/>
    <mergeCell ref="R48:R49"/>
    <mergeCell ref="C42:C44"/>
    <mergeCell ref="S42:S43"/>
    <mergeCell ref="T42:T43"/>
    <mergeCell ref="L43:L44"/>
    <mergeCell ref="C33:C35"/>
    <mergeCell ref="S33:S34"/>
    <mergeCell ref="T33:T34"/>
    <mergeCell ref="L34:L35"/>
    <mergeCell ref="C36:C38"/>
    <mergeCell ref="S36:S37"/>
    <mergeCell ref="T36:T37"/>
    <mergeCell ref="L37:L38"/>
    <mergeCell ref="C39:C41"/>
    <mergeCell ref="S39:S40"/>
    <mergeCell ref="T39:T40"/>
    <mergeCell ref="L40:L41"/>
    <mergeCell ref="C70:C72"/>
    <mergeCell ref="S70:S72"/>
    <mergeCell ref="T70:T72"/>
    <mergeCell ref="R71:R72"/>
    <mergeCell ref="A69:T69"/>
    <mergeCell ref="A16:B16"/>
    <mergeCell ref="P16:R16"/>
    <mergeCell ref="A27:T29"/>
    <mergeCell ref="C30:C32"/>
    <mergeCell ref="S30:S31"/>
    <mergeCell ref="T30:T31"/>
    <mergeCell ref="L31:L32"/>
    <mergeCell ref="M23:M26"/>
    <mergeCell ref="N23:N26"/>
    <mergeCell ref="O23:O26"/>
    <mergeCell ref="E17:G17"/>
    <mergeCell ref="D18:F18"/>
    <mergeCell ref="N18:P18"/>
    <mergeCell ref="J20:L20"/>
    <mergeCell ref="Q20:S20"/>
    <mergeCell ref="A22:A26"/>
    <mergeCell ref="B22:B26"/>
    <mergeCell ref="C22:C26"/>
    <mergeCell ref="D22:D26"/>
    <mergeCell ref="C82:C84"/>
    <mergeCell ref="S82:S83"/>
    <mergeCell ref="T82:T83"/>
    <mergeCell ref="L83:L84"/>
    <mergeCell ref="C85:C87"/>
    <mergeCell ref="S85:S86"/>
    <mergeCell ref="T85:T86"/>
    <mergeCell ref="L86:L87"/>
    <mergeCell ref="C74:C76"/>
    <mergeCell ref="S74:S76"/>
    <mergeCell ref="T74:T76"/>
    <mergeCell ref="R75:R76"/>
    <mergeCell ref="C78:C80"/>
    <mergeCell ref="S78:S80"/>
    <mergeCell ref="T78:T80"/>
    <mergeCell ref="R79:R80"/>
    <mergeCell ref="A89:T89"/>
    <mergeCell ref="C90:C92"/>
    <mergeCell ref="S90:S92"/>
    <mergeCell ref="T90:T92"/>
    <mergeCell ref="R91:R92"/>
    <mergeCell ref="B104:B106"/>
    <mergeCell ref="C104:C109"/>
    <mergeCell ref="S104:S105"/>
    <mergeCell ref="T104:T105"/>
    <mergeCell ref="B94:B95"/>
    <mergeCell ref="C94:C97"/>
    <mergeCell ref="S94:S97"/>
    <mergeCell ref="T94:T97"/>
    <mergeCell ref="R95:R97"/>
    <mergeCell ref="L105:L106"/>
    <mergeCell ref="B99:B100"/>
    <mergeCell ref="C99:C102"/>
    <mergeCell ref="S99:S102"/>
    <mergeCell ref="T99:T102"/>
    <mergeCell ref="R100:R102"/>
    <mergeCell ref="B64:B66"/>
    <mergeCell ref="C64:C67"/>
    <mergeCell ref="S64:S65"/>
    <mergeCell ref="T64:T65"/>
    <mergeCell ref="L65:L66"/>
    <mergeCell ref="A14:S14"/>
    <mergeCell ref="C51:C62"/>
    <mergeCell ref="S51:S62"/>
    <mergeCell ref="T51:T62"/>
    <mergeCell ref="L52:L53"/>
    <mergeCell ref="R52:R62"/>
    <mergeCell ref="L54:L55"/>
    <mergeCell ref="L56:L57"/>
    <mergeCell ref="L58:L59"/>
    <mergeCell ref="L60:L61"/>
    <mergeCell ref="E22:E26"/>
    <mergeCell ref="P23:P26"/>
    <mergeCell ref="Q23:Q26"/>
    <mergeCell ref="F22:H26"/>
    <mergeCell ref="I22:K26"/>
    <mergeCell ref="L22:Q22"/>
    <mergeCell ref="R22:R26"/>
    <mergeCell ref="S22:S26"/>
    <mergeCell ref="T22:T26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Onik Yaghubyan</cp:lastModifiedBy>
  <cp:lastPrinted>2024-06-06T05:20:08Z</cp:lastPrinted>
  <dcterms:created xsi:type="dcterms:W3CDTF">2000-04-17T03:23:27Z</dcterms:created>
  <dcterms:modified xsi:type="dcterms:W3CDTF">2025-05-15T09:31:10Z</dcterms:modified>
</cp:coreProperties>
</file>